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eemploi.sharepoint.com/teams/IDF-DR-SAMA/Documents partages/Section 4/Transfert_T/Pôle Achats S4/01- Achats Marchés/2025/2503-DRIDF-003_Marché Travaux_Rueil Malmaison/3-DCE/3.2 BP, BDP, DQE/Lot 3 - CVC_PB/"/>
    </mc:Choice>
  </mc:AlternateContent>
  <xr:revisionPtr revIDLastSave="14" documentId="13_ncr:1_{241D3C1C-CB55-454C-A773-D2E17128092C}" xr6:coauthVersionLast="47" xr6:coauthVersionMax="47" xr10:uidLastSave="{6F15BAB9-8234-49F5-A6B5-4C2BB467EE6A}"/>
  <bookViews>
    <workbookView xWindow="-120" yWindow="-120" windowWidth="29040" windowHeight="15840" firstSheet="1" activeTab="1" xr2:uid="{EAE584B2-2F17-4AE6-AA5D-9EB02318E2AD}"/>
  </bookViews>
  <sheets>
    <sheet name="PDG" sheetId="22" r:id="rId1"/>
    <sheet name="LOT CVC" sheetId="20" r:id="rId2"/>
  </sheets>
  <definedNames>
    <definedName name="_xlnm.Print_Titles" localSheetId="1">'LOT CVC'!$1:$8</definedName>
    <definedName name="_xlnm.Print_Area" localSheetId="1">'LOT CVC'!$A$1:$K$224</definedName>
    <definedName name="_xlnm.Print_Area" localSheetId="0">PDG!$A$1:$H$52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7" i="20" l="1"/>
  <c r="H216" i="20"/>
  <c r="H215" i="20"/>
  <c r="H214" i="20"/>
  <c r="H213" i="20"/>
  <c r="H212" i="20"/>
  <c r="H205" i="20"/>
  <c r="H200" i="20"/>
  <c r="H199" i="20"/>
  <c r="H198" i="20"/>
  <c r="H197" i="20"/>
  <c r="H196" i="20"/>
  <c r="H195" i="20"/>
  <c r="H194" i="20"/>
  <c r="H191" i="20"/>
  <c r="H190" i="20"/>
  <c r="H186" i="20"/>
  <c r="H185" i="20"/>
  <c r="H184" i="20"/>
  <c r="H180" i="20"/>
  <c r="H175" i="20"/>
  <c r="H163" i="20"/>
  <c r="H162" i="20"/>
  <c r="H156" i="20"/>
  <c r="H155" i="20"/>
  <c r="H146" i="20"/>
  <c r="H140" i="20"/>
  <c r="H138" i="20"/>
  <c r="H137" i="20"/>
  <c r="H128" i="20"/>
  <c r="H127" i="20"/>
  <c r="H124" i="20"/>
  <c r="H123" i="20"/>
  <c r="H120" i="20"/>
  <c r="H117" i="20"/>
  <c r="H116" i="20"/>
  <c r="H113" i="20"/>
  <c r="H109" i="20"/>
  <c r="H99" i="20"/>
  <c r="H96" i="20"/>
  <c r="H90" i="20"/>
  <c r="H89" i="20"/>
  <c r="H88" i="20"/>
  <c r="H85" i="20"/>
  <c r="H84" i="20"/>
  <c r="H83" i="20"/>
  <c r="H82" i="20"/>
  <c r="H81" i="20"/>
  <c r="H76" i="20"/>
  <c r="H72" i="20"/>
  <c r="H71" i="20"/>
  <c r="H67" i="20"/>
  <c r="H66" i="20"/>
  <c r="H65" i="20"/>
  <c r="H62" i="20"/>
  <c r="H59" i="20"/>
  <c r="H56" i="20"/>
  <c r="H55" i="20"/>
  <c r="H54" i="20"/>
  <c r="H53" i="20"/>
  <c r="H50" i="20"/>
  <c r="H49" i="20"/>
  <c r="H48" i="20"/>
  <c r="H47" i="20"/>
  <c r="H46" i="20"/>
  <c r="H45" i="20"/>
  <c r="H44" i="20"/>
  <c r="H41" i="20"/>
  <c r="H40" i="20"/>
  <c r="H39" i="20"/>
  <c r="H32" i="20"/>
  <c r="H31" i="20"/>
  <c r="H30" i="20"/>
  <c r="H29" i="20"/>
  <c r="H28" i="20"/>
  <c r="H19" i="20"/>
  <c r="H14" i="20"/>
  <c r="K214" i="20"/>
  <c r="K217" i="20"/>
  <c r="A22" i="20"/>
  <c r="K216" i="20" l="1"/>
  <c r="K215" i="20"/>
  <c r="K213" i="20"/>
  <c r="K212" i="20"/>
  <c r="K205" i="20"/>
  <c r="K199" i="20"/>
  <c r="K198" i="20"/>
  <c r="K197" i="20"/>
  <c r="K196" i="20"/>
  <c r="K195" i="20"/>
  <c r="K194" i="20"/>
  <c r="K190" i="20"/>
  <c r="K191" i="20"/>
  <c r="K185" i="20"/>
  <c r="K186" i="20"/>
  <c r="K184" i="20"/>
  <c r="K180" i="20"/>
  <c r="K175" i="20"/>
  <c r="K163" i="20"/>
  <c r="K162" i="20"/>
  <c r="K165" i="20" s="1"/>
  <c r="K156" i="20"/>
  <c r="K155" i="20"/>
  <c r="K146" i="20"/>
  <c r="K148" i="20" s="1"/>
  <c r="K140" i="20"/>
  <c r="K138" i="20"/>
  <c r="K137" i="20"/>
  <c r="K141" i="20" l="1"/>
  <c r="K157" i="20"/>
  <c r="K218" i="20"/>
  <c r="K206" i="20"/>
  <c r="K167" i="20" l="1"/>
  <c r="K208" i="20"/>
  <c r="K220" i="20"/>
  <c r="K128" i="20"/>
  <c r="K127" i="20"/>
  <c r="K124" i="20"/>
  <c r="K123" i="20"/>
  <c r="K120" i="20"/>
  <c r="K117" i="20"/>
  <c r="K116" i="20"/>
  <c r="K113" i="20"/>
  <c r="K109" i="20"/>
  <c r="K67" i="20"/>
  <c r="K82" i="20"/>
  <c r="K85" i="20"/>
  <c r="K84" i="20"/>
  <c r="K81" i="20"/>
  <c r="K83" i="20"/>
  <c r="K39" i="20"/>
  <c r="K76" i="20"/>
  <c r="K99" i="20"/>
  <c r="K96" i="20"/>
  <c r="K89" i="20"/>
  <c r="K72" i="20"/>
  <c r="K54" i="20"/>
  <c r="K56" i="20"/>
  <c r="K55" i="20"/>
  <c r="K53" i="20"/>
  <c r="K88" i="20"/>
  <c r="K71" i="20"/>
  <c r="K66" i="20"/>
  <c r="K65" i="20"/>
  <c r="K62" i="20"/>
  <c r="K59" i="20"/>
  <c r="K50" i="20"/>
  <c r="K49" i="20"/>
  <c r="K48" i="20"/>
  <c r="K47" i="20"/>
  <c r="K46" i="20"/>
  <c r="K30" i="20"/>
  <c r="K29" i="20"/>
  <c r="K28" i="20"/>
  <c r="K41" i="20"/>
  <c r="K40" i="20"/>
  <c r="K44" i="20"/>
  <c r="K129" i="20" l="1"/>
  <c r="K100" i="20"/>
  <c r="K33" i="20"/>
  <c r="K131" i="20" l="1"/>
  <c r="K45" i="20"/>
  <c r="K91" i="20" s="1"/>
  <c r="K102" i="20" l="1"/>
  <c r="K14" i="20" l="1"/>
  <c r="K16" i="20" s="1"/>
  <c r="K19" i="20"/>
  <c r="K20" i="20" s="1"/>
  <c r="K22" i="20" l="1"/>
  <c r="K222" i="20" l="1"/>
  <c r="K223" i="20" s="1"/>
  <c r="K224" i="20" s="1"/>
</calcChain>
</file>

<file path=xl/sharedStrings.xml><?xml version="1.0" encoding="utf-8"?>
<sst xmlns="http://schemas.openxmlformats.org/spreadsheetml/2006/main" count="285" uniqueCount="201">
  <si>
    <r>
      <rPr>
        <b/>
        <sz val="24"/>
        <color theme="1"/>
        <rFont val="Cambria"/>
        <family val="1"/>
      </rPr>
      <t>FRANCE TRAVAIL</t>
    </r>
    <r>
      <rPr>
        <b/>
        <sz val="22"/>
        <color theme="1"/>
        <rFont val="Cambria"/>
        <family val="1"/>
      </rPr>
      <t xml:space="preserve">
</t>
    </r>
    <r>
      <rPr>
        <b/>
        <sz val="18"/>
        <color theme="1"/>
        <rFont val="Cambria"/>
        <family val="1"/>
      </rPr>
      <t xml:space="preserve">RUEIL MALMAISON
</t>
    </r>
    <r>
      <rPr>
        <b/>
        <sz val="22"/>
        <color theme="1"/>
        <rFont val="Cambria"/>
        <family val="1"/>
      </rPr>
      <t xml:space="preserve">
</t>
    </r>
    <r>
      <rPr>
        <sz val="14"/>
        <color theme="1"/>
        <rFont val="Cambria"/>
        <family val="1"/>
      </rPr>
      <t>Aménagement d’une agence
12-14 rue Louis Bleriot – 92500 Rueil-Malmaison</t>
    </r>
  </si>
  <si>
    <r>
      <t xml:space="preserve">DECOMPOSITION DU PRIX GLOBAL ET FORFAITAIRE
</t>
    </r>
    <r>
      <rPr>
        <b/>
        <sz val="12"/>
        <rFont val="Calibri Light"/>
        <family val="1"/>
        <scheme val="major"/>
      </rPr>
      <t>Ventilation / Plomberie / Désenfumage / Protection incendie / Traitement piscine</t>
    </r>
  </si>
  <si>
    <r>
      <rPr>
        <b/>
        <u/>
        <sz val="16"/>
        <rFont val="Cambria"/>
        <family val="1"/>
      </rPr>
      <t>Cadre de Décomposition du Prix Global et Forfaitaire</t>
    </r>
    <r>
      <rPr>
        <b/>
        <sz val="16"/>
        <rFont val="Cambria"/>
        <family val="1"/>
      </rPr>
      <t xml:space="preserve">
</t>
    </r>
    <r>
      <rPr>
        <b/>
        <i/>
        <sz val="16"/>
        <rFont val="Cambria"/>
        <family val="1"/>
      </rPr>
      <t>Lot : CVC-PLOMBERIE</t>
    </r>
    <r>
      <rPr>
        <b/>
        <sz val="16"/>
        <rFont val="Cambria"/>
        <family val="1"/>
      </rPr>
      <t xml:space="preserve">
</t>
    </r>
    <r>
      <rPr>
        <sz val="14"/>
        <rFont val="Cambria"/>
        <family val="1"/>
      </rPr>
      <t>Indice A</t>
    </r>
  </si>
  <si>
    <t>PHOTO</t>
  </si>
  <si>
    <t>PHOTO OU LOGO</t>
  </si>
  <si>
    <t>MAITRE D'OUVRAGE</t>
  </si>
  <si>
    <t>ARCHITECTE</t>
  </si>
  <si>
    <r>
      <rPr>
        <b/>
        <sz val="11"/>
        <rFont val="Cambria"/>
        <family val="1"/>
      </rPr>
      <t>FRANCE TRAVAIL</t>
    </r>
    <r>
      <rPr>
        <sz val="11"/>
        <rFont val="Cambria"/>
        <family val="1"/>
      </rPr>
      <t xml:space="preserve">
Immeuble Le Pluton
3, rue Galilée
93884 NOISY LE GRAND CEDEX
</t>
    </r>
  </si>
  <si>
    <r>
      <rPr>
        <b/>
        <sz val="11"/>
        <rFont val="Cambria"/>
        <family val="1"/>
      </rPr>
      <t>HPCA</t>
    </r>
    <r>
      <rPr>
        <sz val="11"/>
        <rFont val="Cambria"/>
        <family val="1"/>
      </rPr>
      <t xml:space="preserve">
50 Boulevard de Stalingrad
Bureau 3
06300 NICE</t>
    </r>
  </si>
  <si>
    <t>B.E.T. FLUIDES</t>
  </si>
  <si>
    <r>
      <rPr>
        <b/>
        <sz val="11"/>
        <rFont val="Cambria"/>
        <family val="1"/>
      </rPr>
      <t>IBA INGENIERIE</t>
    </r>
    <r>
      <rPr>
        <sz val="11"/>
        <rFont val="Cambria"/>
        <family val="1"/>
      </rPr>
      <t xml:space="preserve">
Immeuble Isabella
16, avenue des Bréguières
06800 Cagnes sur Mer</t>
    </r>
  </si>
  <si>
    <r>
      <rPr>
        <b/>
        <sz val="20"/>
        <color theme="1"/>
        <rFont val="Cambria"/>
        <family val="1"/>
      </rPr>
      <t>FRANCE TRAVAIL</t>
    </r>
    <r>
      <rPr>
        <b/>
        <sz val="14"/>
        <color theme="1"/>
        <rFont val="Cambria"/>
        <family val="1"/>
      </rPr>
      <t xml:space="preserve">
</t>
    </r>
    <r>
      <rPr>
        <sz val="16"/>
        <color theme="1"/>
        <rFont val="Cambria"/>
        <family val="1"/>
      </rPr>
      <t>« RUEIL MALMAISON »</t>
    </r>
  </si>
  <si>
    <t>CDPGF</t>
  </si>
  <si>
    <t>LOT : CVC - PLOMBERIE</t>
  </si>
  <si>
    <t>Entreprise :</t>
  </si>
  <si>
    <t>N°</t>
  </si>
  <si>
    <t>Libellés</t>
  </si>
  <si>
    <t>U</t>
  </si>
  <si>
    <t>Qté IBA</t>
  </si>
  <si>
    <t>Qté Ent.</t>
  </si>
  <si>
    <t>PU €.H.T.</t>
  </si>
  <si>
    <t>PT €.H.T.</t>
  </si>
  <si>
    <t>GENERALITES</t>
  </si>
  <si>
    <t>1.6</t>
  </si>
  <si>
    <t>ETUDES TECHNIQUES</t>
  </si>
  <si>
    <t>Note de calculs justificatives</t>
  </si>
  <si>
    <t>ens</t>
  </si>
  <si>
    <t>Plans et schémas</t>
  </si>
  <si>
    <t xml:space="preserve">Sous Total </t>
  </si>
  <si>
    <t>1.7</t>
  </si>
  <si>
    <t>DOSSIER DE RECOLEMENT ET DE SYNTHESE</t>
  </si>
  <si>
    <t>Dossier de récolement complet 3 exemplaires + support USB</t>
  </si>
  <si>
    <t>DESCRIPTION DES TRAVAUX DE VENTILATION</t>
  </si>
  <si>
    <t>3.1</t>
  </si>
  <si>
    <t>VENTILATION MECANIQUE DOUBLE FLUX</t>
  </si>
  <si>
    <t>Fourniture et pose CTA double flux de marque Atlantic modèle SERENCIO P LP 1500 ou équivalent y compris touchpad, sondes, CAV/VAV, Filtre F7, Horloge</t>
  </si>
  <si>
    <t>Batterie éléctrique BET0 (Antigivrage)</t>
  </si>
  <si>
    <t>u</t>
  </si>
  <si>
    <t>Batterie éléctrique BET1 (Préchauffage air neuf)</t>
  </si>
  <si>
    <t xml:space="preserve">Y compris supportage </t>
  </si>
  <si>
    <t>Dépose faux plafond et laine de roche (hors lot)</t>
  </si>
  <si>
    <t>PM</t>
  </si>
  <si>
    <t>3.2</t>
  </si>
  <si>
    <t>DISTRIBUTION AERAULIQUE / GAINES ET TERMINAUX</t>
  </si>
  <si>
    <t>3.2.1</t>
  </si>
  <si>
    <t>Gaines de soufflage / reprise / air neuf / rejet</t>
  </si>
  <si>
    <t>Gaines souples pour le raccordement des bouches d’extraction au conduit rigide</t>
  </si>
  <si>
    <t xml:space="preserve"> - Ø250</t>
  </si>
  <si>
    <t xml:space="preserve">ml </t>
  </si>
  <si>
    <t xml:space="preserve"> - Ø200</t>
  </si>
  <si>
    <t xml:space="preserve"> - Ø125</t>
  </si>
  <si>
    <t>Conduits horizontaux / verticaux acier galvanisé calorifugés</t>
  </si>
  <si>
    <t xml:space="preserve"> - 450 x 200 mm</t>
  </si>
  <si>
    <t>kg</t>
  </si>
  <si>
    <t xml:space="preserve"> - Ø355</t>
  </si>
  <si>
    <t>ml</t>
  </si>
  <si>
    <t xml:space="preserve"> - Ø355 non calorifugé (rejet)</t>
  </si>
  <si>
    <t xml:space="preserve"> - Ø315</t>
  </si>
  <si>
    <t>Y compris supportage et pièce de tranformation</t>
  </si>
  <si>
    <t>Travaux acrobatiques rejet CTA en façade (cordiste, ancrage)</t>
  </si>
  <si>
    <t>Thermolaquage gaine extérieure (RAL adpaté à la façade)</t>
  </si>
  <si>
    <t xml:space="preserve">Chapeau par pluie </t>
  </si>
  <si>
    <t>Fixation gaine (equerres, consoles, scellement..)</t>
  </si>
  <si>
    <t>3.2.2</t>
  </si>
  <si>
    <t>Clapets coupe-feu</t>
  </si>
  <si>
    <t>Clapets coupe-feu - 450 x 200mm suivant CCTP</t>
  </si>
  <si>
    <t>3.2.3</t>
  </si>
  <si>
    <t xml:space="preserve">Silencieux et pièges à son </t>
  </si>
  <si>
    <t>Pièges à son Ø355 de type PAS AGR de marque Atlantic ou techniquement équivalent</t>
  </si>
  <si>
    <t>3.2.4</t>
  </si>
  <si>
    <t>Module MR</t>
  </si>
  <si>
    <t>Module de régulation MR Ø125 de type MAR de marque Atlantic ou équivalent</t>
  </si>
  <si>
    <t>Module de régulation MR Ø200 de type MAR de marque Atlantic ou équivalent</t>
  </si>
  <si>
    <t>Module de régulation MR Ø250 de type MAR de marque Atlantic ou équivalent</t>
  </si>
  <si>
    <t>3.2.5</t>
  </si>
  <si>
    <t>Bouches d’amenée d’air neuf / extraction</t>
  </si>
  <si>
    <t>Bouches de soufflage / extraction de type Line 4 de marque Atlantic ou équivalent</t>
  </si>
  <si>
    <t>- 125</t>
  </si>
  <si>
    <t>- 200</t>
  </si>
  <si>
    <t>Bouches de soufflage / extraction de type DAC de marque Atlantic ou équivalent</t>
  </si>
  <si>
    <t>- 250</t>
  </si>
  <si>
    <t>Y compris percements faux plafond</t>
  </si>
  <si>
    <t>3.2.6</t>
  </si>
  <si>
    <t>Régulation C02</t>
  </si>
  <si>
    <t>Registre 0-10V de marque Atlantic modèle RM/P TECH 200 ou équivalent avec transformateur intégré</t>
  </si>
  <si>
    <t>Registre 0-10V de marque Atlantic modèle RM/P TECH 250 ou équivalent avec transformateur intégré</t>
  </si>
  <si>
    <t>Sonde C02 mur avec afficheur</t>
  </si>
  <si>
    <t>Liaison bus sonde C02 / Registre</t>
  </si>
  <si>
    <t>ensd</t>
  </si>
  <si>
    <t>Raccordement éléctrique 220V depuis tableau zone RDC et R+1</t>
  </si>
  <si>
    <t>3.2.7</t>
  </si>
  <si>
    <t xml:space="preserve">Grilles de prise d’air neuf </t>
  </si>
  <si>
    <t>Fourniture et pose grille de prise d'air neuf de type GAC Ø400 avec grillage anti-volatille de marque Atlantic ou équivalent</t>
  </si>
  <si>
    <t>Peinture noire grille</t>
  </si>
  <si>
    <t>Ouverture façade vitrée et calfeutrement hors lot</t>
  </si>
  <si>
    <t>3.3</t>
  </si>
  <si>
    <t>ELECTRICITE</t>
  </si>
  <si>
    <t>3.3.1</t>
  </si>
  <si>
    <t>Raccordement éléctrique</t>
  </si>
  <si>
    <t>Raccordement éléctrique équipements depuis attentes fournies par le lot éléctricité</t>
  </si>
  <si>
    <t>3.3.2</t>
  </si>
  <si>
    <t>Alarmes techniques</t>
  </si>
  <si>
    <t>Raccordement éléctrique équipement depuis centrale alarme technique</t>
  </si>
  <si>
    <t>SOUS TOTAL TRAVAUX DE VENTILATION</t>
  </si>
  <si>
    <t>TRAVAUX DE CLIMATISATION</t>
  </si>
  <si>
    <t>4.1</t>
  </si>
  <si>
    <t>TRAITEMENT THERMIQUE LOCAL SERVEUR RDC</t>
  </si>
  <si>
    <t>4.1.1</t>
  </si>
  <si>
    <t>Unité extérieure</t>
  </si>
  <si>
    <t>Fourniture et pose d'une unité extérieure de type RZAG35 de marque DAIKIN  ou équivalent</t>
  </si>
  <si>
    <t>Y compris supportage de type plots goudrons</t>
  </si>
  <si>
    <t>4.1.2</t>
  </si>
  <si>
    <t>Cache groupe unité extérieure</t>
  </si>
  <si>
    <t xml:space="preserve">Fourniture et pose cache groupe de marque DECO CLIM ou équivalent, rall beige, dimentions selon cotation unité extérieure </t>
  </si>
  <si>
    <t>4.1.3</t>
  </si>
  <si>
    <t>Unité intérieure</t>
  </si>
  <si>
    <t>Fourniture et pose d'une unité intérieure murale de type FTXM35 ou équivalent</t>
  </si>
  <si>
    <t>Y compris pompe de relevage Delta pack, cristal et alimentation éléctrique</t>
  </si>
  <si>
    <t>4.1.4</t>
  </si>
  <si>
    <t>Circuits frigorifiques</t>
  </si>
  <si>
    <t xml:space="preserve">Liaisons frigorifiques calorifugés y compris supportage, goulottes </t>
  </si>
  <si>
    <t>4.1.5</t>
  </si>
  <si>
    <t>Circuits électriques</t>
  </si>
  <si>
    <t>Raccordement éléctriques depuis attentes fournies par le lot éléctricité</t>
  </si>
  <si>
    <t>Liaison bus de communication unité intérieure / extérieure (série / parralèle)</t>
  </si>
  <si>
    <t>4.1.6</t>
  </si>
  <si>
    <t>Régulation</t>
  </si>
  <si>
    <t>Télécommande filaire murale modèle MADOKA BRC1H52 de marque DAIKIN ou équivalent</t>
  </si>
  <si>
    <t>Y compris liaison bus de communication unité intérieure / télécommande (série / parralèle)</t>
  </si>
  <si>
    <t>SOUS TOTAL TRAVAUX DE CLIMATISATION</t>
  </si>
  <si>
    <t>TRAVAUX DE PLOMBERIE ESPACE BREAK R+1</t>
  </si>
  <si>
    <t>5.1</t>
  </si>
  <si>
    <t>ADDUCTION EAU FROIDE</t>
  </si>
  <si>
    <t>Vanne d'isolement DN15</t>
  </si>
  <si>
    <t xml:space="preserve">Collecteur tube multicouche EFS DN15 calorifugé suivant CCTP </t>
  </si>
  <si>
    <t>y/c coudes, tés, supportage, accessoires et toutes sujétions</t>
  </si>
  <si>
    <t>Nourrice EFS y compris accessoires</t>
  </si>
  <si>
    <t>5.2</t>
  </si>
  <si>
    <t>PRODUCTION D'EAU CHAUDE SANITAIRE</t>
  </si>
  <si>
    <t>Ballons ECS électrique 15L sous évier - Marque ATLANTIC,  suivant CCTP</t>
  </si>
  <si>
    <t xml:space="preserve">y/c groupe de sécurité, accessoires EU, raccordement sur nourrices et mise en service élec. </t>
  </si>
  <si>
    <t>5.3</t>
  </si>
  <si>
    <t>EQUIPEMENTS SANITAIRES</t>
  </si>
  <si>
    <t>5.3.1</t>
  </si>
  <si>
    <t>Evier inox bac double avec égouttoir</t>
  </si>
  <si>
    <t>Evier en acier inoxydable finition inox à encastrer, marque FRANKE, modèle SPARK SKX61 ou équivalent, avec égouttoir  1160x500mm incluant vidage automatique, siphon, bonde et kit de montage</t>
  </si>
  <si>
    <t>Robinetterie mitigeur évier de la marque PORCHER, modèle OLYOS, réf D1129AA incluant flexibles de raccordements souples suivant CCTP</t>
  </si>
  <si>
    <t>5.4</t>
  </si>
  <si>
    <t>EVACUATION EAUX USEES</t>
  </si>
  <si>
    <t>PVC DN 32</t>
  </si>
  <si>
    <t>PVC DN 40</t>
  </si>
  <si>
    <t>Y compris, colliers isophoniques, tés, coudes, bouchons, repérage, etc…</t>
  </si>
  <si>
    <t>SOUS TOTAL TRAVAUX DE PLOMBERIE</t>
  </si>
  <si>
    <t>TRAVAUX D'ADAPTATION DES INSTALLATIONS EXISTANTES</t>
  </si>
  <si>
    <t>6.1</t>
  </si>
  <si>
    <t>ADAPTATION DES INSTALLATIONS EXISTANTES</t>
  </si>
  <si>
    <t>6.1.1</t>
  </si>
  <si>
    <t>Modules MR</t>
  </si>
  <si>
    <t>Modification réglage modules MR existants</t>
  </si>
  <si>
    <t>Y compris déconnection / reconnection antenne d'air neuf</t>
  </si>
  <si>
    <t>6.1.2</t>
  </si>
  <si>
    <t>Antennes d'air neuf ventilo-convecteur</t>
  </si>
  <si>
    <t>Deconnection antenne terminale d'air neuf et bouchonnage Ø125</t>
  </si>
  <si>
    <t>6.1.3</t>
  </si>
  <si>
    <t>Grille de soufflage / reprise ventilo-convecteur</t>
  </si>
  <si>
    <t>Réseaux aérauliques gaines flexibles calorifugé, ventilo-convecteurs Ø200 à prolonger</t>
  </si>
  <si>
    <t>Gaines aérauliques existantes à réduire suivant nouveau calepinage</t>
  </si>
  <si>
    <t>Y compris plénum et grille soufflage / reprise</t>
  </si>
  <si>
    <t>6.1.4</t>
  </si>
  <si>
    <t>Dépose / Repose ventilo-convecteur</t>
  </si>
  <si>
    <t>Vidange réseau plateau RDC</t>
  </si>
  <si>
    <t>Dépose ventilo-convecteur RDC y compris réseaux aérauliques, grilles de soufflage / reprise, plénum, MR, multi capteur et vanne d'équilibrage</t>
  </si>
  <si>
    <t>Y compris réseaux hydrauliques existants à bouchonner</t>
  </si>
  <si>
    <t>Vidange réseau plateau R+1</t>
  </si>
  <si>
    <t>Repose ventilo convecteur R+1, y compris réseaux aérauliques , plénum, MR, multi capteur vanne d'équilibrage</t>
  </si>
  <si>
    <t xml:space="preserve">Gaine aéraulique et piquage à effectuer Ø125 depuis antenne existante </t>
  </si>
  <si>
    <t>Réseaux hydrauliques, vannes et piquage à effectuer depuis collecteur existant</t>
  </si>
  <si>
    <t>Raccordement élécrique multi capteur  ventilo-convecteur / luminaire</t>
  </si>
  <si>
    <t>Raccordement condensats sur collecteur existant</t>
  </si>
  <si>
    <t>Boucle GTC et programmation (hors lot)</t>
  </si>
  <si>
    <t>6.1.5</t>
  </si>
  <si>
    <t>Multi capteur à déplacer</t>
  </si>
  <si>
    <t>Déconnection et raccordement multi capteur suite à son déplacement (LT -&gt; Manager deux postes)</t>
  </si>
  <si>
    <t>SOUS TOTAL TRAVAUX D'ADAPTATION DES INSTALLATIONS EXISTANTES</t>
  </si>
  <si>
    <t>FIN DES TRAVAUX</t>
  </si>
  <si>
    <t>7.1</t>
  </si>
  <si>
    <t>Essai et mise en service des installations</t>
  </si>
  <si>
    <t>7.2</t>
  </si>
  <si>
    <t>Mise en service fournisseurs et essais</t>
  </si>
  <si>
    <t>7.3</t>
  </si>
  <si>
    <t>Essais réseaux aérauliques</t>
  </si>
  <si>
    <t>7.4</t>
  </si>
  <si>
    <t>Repérage des équipements</t>
  </si>
  <si>
    <t>7.5</t>
  </si>
  <si>
    <t>Nettoyage des locaux</t>
  </si>
  <si>
    <t>7.6</t>
  </si>
  <si>
    <t>Reception des travaux</t>
  </si>
  <si>
    <t>SOUS TOTAL - FIN DE TRAVAUX</t>
  </si>
  <si>
    <t>TOTAL € H.T.</t>
  </si>
  <si>
    <t>TVA (20%)</t>
  </si>
  <si>
    <t xml:space="preserve">TOTAL € T.T.C.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</si>
</sst>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_-* #,##0.00\ [$€-1]_-;\-* #,##0.00\ [$€-1]_-;_-* &quot;-&quot;??\ [$€-1]_-"/>
    <numFmt numFmtId="167" formatCode="_-* #,##0.00\ _F_-;\-* #,##0.00\ _F_-;_-* &quot;-&quot;??\ _F_-;_-@_-"/>
  </numFmts>
  <fonts count="58" x14ac:knownFonts="1">
    <font>
      <sz val="12"/>
      <color theme="1"/>
      <name val="Cambria"/>
      <family val="2"/>
    </font>
    <font>
      <sz val="11"/>
      <color theme="1"/>
      <name val="Calibri"/>
      <family val="2"/>
      <scheme val="minor"/>
    </font>
    <font>
      <sz val="12"/>
      <color theme="1"/>
      <name val="Cambria"/>
      <family val="2"/>
    </font>
    <font>
      <sz val="12"/>
      <color theme="1"/>
      <name val="Cambria"/>
      <family val="1"/>
    </font>
    <font>
      <b/>
      <sz val="16"/>
      <color theme="1"/>
      <name val="Cambria"/>
      <family val="1"/>
    </font>
    <font>
      <b/>
      <sz val="12"/>
      <color theme="1"/>
      <name val="Cambria"/>
      <family val="1"/>
    </font>
    <font>
      <b/>
      <sz val="14"/>
      <color theme="1"/>
      <name val="Cambria"/>
      <family val="1"/>
    </font>
    <font>
      <sz val="14"/>
      <color theme="1"/>
      <name val="Cambria"/>
      <family val="1"/>
    </font>
    <font>
      <b/>
      <i/>
      <sz val="14"/>
      <color theme="1"/>
      <name val="Cambria"/>
      <family val="1"/>
    </font>
    <font>
      <sz val="11"/>
      <color theme="1"/>
      <name val="Arial"/>
      <family val="2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6"/>
      <color theme="1"/>
      <name val="Cambria"/>
      <family val="1"/>
    </font>
    <font>
      <sz val="11"/>
      <color theme="1"/>
      <name val="Calibri Light"/>
      <family val="1"/>
      <scheme val="major"/>
    </font>
    <font>
      <sz val="8"/>
      <name val="Cambria"/>
      <family val="2"/>
    </font>
    <font>
      <b/>
      <sz val="18"/>
      <color theme="1"/>
      <name val="Cambria"/>
      <family val="1"/>
    </font>
    <font>
      <i/>
      <sz val="14"/>
      <color theme="1"/>
      <name val="Cambria"/>
      <family val="1"/>
    </font>
    <font>
      <b/>
      <sz val="12"/>
      <name val="Cambria"/>
      <family val="1"/>
    </font>
    <font>
      <u/>
      <sz val="12"/>
      <color theme="1"/>
      <name val="Cambria"/>
      <family val="1"/>
    </font>
    <font>
      <i/>
      <sz val="12"/>
      <color theme="1"/>
      <name val="Cambria"/>
      <family val="1"/>
    </font>
    <font>
      <sz val="10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  <charset val="1"/>
    </font>
    <font>
      <i/>
      <sz val="10"/>
      <color indexed="12"/>
      <name val="Arial"/>
      <family val="2"/>
      <charset val="1"/>
    </font>
    <font>
      <sz val="10"/>
      <color indexed="8"/>
      <name val="Arial Rounded MT Bold"/>
      <family val="2"/>
      <charset val="1"/>
    </font>
    <font>
      <sz val="11"/>
      <color indexed="8"/>
      <name val="Arial"/>
      <family val="2"/>
      <charset val="1"/>
    </font>
    <font>
      <i/>
      <sz val="10"/>
      <color indexed="10"/>
      <name val="Arial"/>
      <family val="2"/>
      <charset val="1"/>
    </font>
    <font>
      <sz val="10"/>
      <color indexed="12"/>
      <name val="Arial"/>
      <family val="2"/>
      <charset val="1"/>
    </font>
    <font>
      <sz val="9"/>
      <color indexed="12"/>
      <name val="Arial"/>
      <family val="2"/>
      <charset val="1"/>
    </font>
    <font>
      <b/>
      <u/>
      <sz val="14"/>
      <color indexed="8"/>
      <name val="Arial"/>
      <family val="2"/>
      <charset val="1"/>
    </font>
    <font>
      <b/>
      <u/>
      <sz val="10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8"/>
      <color indexed="8"/>
      <name val="Arial Narrow"/>
      <family val="2"/>
      <charset val="1"/>
    </font>
    <font>
      <b/>
      <sz val="8"/>
      <color indexed="8"/>
      <name val="Arial Narrow"/>
      <family val="2"/>
      <charset val="1"/>
    </font>
    <font>
      <sz val="7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i/>
      <sz val="8"/>
      <color indexed="10"/>
      <name val="Arial"/>
      <family val="2"/>
      <charset val="1"/>
    </font>
    <font>
      <sz val="10"/>
      <color indexed="8"/>
      <name val="Arial Narrow"/>
      <family val="2"/>
      <charset val="1"/>
    </font>
    <font>
      <sz val="12"/>
      <color theme="1"/>
      <name val="Calibri Light"/>
      <family val="1"/>
      <scheme val="major"/>
    </font>
    <font>
      <u/>
      <sz val="12"/>
      <color theme="1"/>
      <name val="Calibri Light"/>
      <family val="1"/>
      <scheme val="major"/>
    </font>
    <font>
      <sz val="10"/>
      <name val="Calibri Light"/>
      <family val="1"/>
      <scheme val="major"/>
    </font>
    <font>
      <b/>
      <sz val="26"/>
      <color theme="1"/>
      <name val="Calibri Light"/>
      <family val="1"/>
      <scheme val="major"/>
    </font>
    <font>
      <b/>
      <sz val="14"/>
      <name val="Calibri Light"/>
      <family val="1"/>
      <scheme val="major"/>
    </font>
    <font>
      <b/>
      <sz val="12"/>
      <name val="Calibri Light"/>
      <family val="1"/>
      <scheme val="major"/>
    </font>
    <font>
      <b/>
      <sz val="20"/>
      <name val="Calibri Light"/>
      <family val="1"/>
      <scheme val="major"/>
    </font>
    <font>
      <b/>
      <sz val="10"/>
      <name val="Calibri Light"/>
      <family val="1"/>
      <scheme val="major"/>
    </font>
    <font>
      <b/>
      <sz val="10"/>
      <color rgb="FFFF6600"/>
      <name val="Calibri Light"/>
      <family val="1"/>
      <scheme val="major"/>
    </font>
    <font>
      <b/>
      <sz val="24"/>
      <color theme="1"/>
      <name val="Cambria"/>
      <family val="1"/>
    </font>
    <font>
      <b/>
      <sz val="22"/>
      <color theme="1"/>
      <name val="Cambria"/>
      <family val="1"/>
    </font>
    <font>
      <b/>
      <sz val="14"/>
      <name val="Cambria"/>
      <family val="1"/>
    </font>
    <font>
      <b/>
      <u/>
      <sz val="16"/>
      <name val="Cambria"/>
      <family val="1"/>
    </font>
    <font>
      <b/>
      <sz val="16"/>
      <name val="Cambria"/>
      <family val="1"/>
    </font>
    <font>
      <b/>
      <i/>
      <sz val="16"/>
      <name val="Cambria"/>
      <family val="1"/>
    </font>
    <font>
      <sz val="14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b/>
      <sz val="20"/>
      <color theme="1"/>
      <name val="Cambria"/>
      <family val="1"/>
    </font>
    <font>
      <b/>
      <sz val="12"/>
      <color theme="1"/>
      <name val="Calibri Light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66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rgb="FFFF6600"/>
      </left>
      <right/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FF6600"/>
      </right>
      <top/>
      <bottom/>
      <diagonal/>
    </border>
    <border>
      <left/>
      <right style="double">
        <color indexed="64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double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60">
    <xf numFmtId="0" fontId="0" fillId="0" borderId="0"/>
    <xf numFmtId="44" fontId="2" fillId="0" borderId="0" applyFont="0" applyFill="0" applyBorder="0" applyAlignment="0" applyProtection="0"/>
    <xf numFmtId="0" fontId="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0" fillId="0" borderId="0"/>
    <xf numFmtId="0" fontId="21" fillId="6" borderId="0">
      <alignment horizontal="left" vertical="top" wrapText="1"/>
    </xf>
    <xf numFmtId="0" fontId="22" fillId="6" borderId="0">
      <alignment horizontal="left" vertical="top" wrapText="1"/>
    </xf>
    <xf numFmtId="0" fontId="21" fillId="6" borderId="0">
      <alignment horizontal="left" vertical="top" wrapText="1"/>
    </xf>
    <xf numFmtId="0" fontId="23" fillId="6" borderId="0">
      <alignment horizontal="left" vertical="top" wrapText="1" indent="1"/>
    </xf>
    <xf numFmtId="0" fontId="21" fillId="6" borderId="0">
      <alignment horizontal="left" vertical="top" wrapText="1"/>
    </xf>
    <xf numFmtId="0" fontId="21" fillId="6" borderId="0">
      <alignment horizontal="left" vertical="top" wrapText="1"/>
    </xf>
    <xf numFmtId="0" fontId="21" fillId="6" borderId="0">
      <alignment horizontal="left" vertical="top" wrapText="1"/>
    </xf>
    <xf numFmtId="49" fontId="22" fillId="6" borderId="0">
      <alignment horizontal="left" vertical="top" wrapText="1"/>
    </xf>
    <xf numFmtId="0" fontId="24" fillId="6" borderId="0">
      <alignment horizontal="left" vertical="top" wrapText="1"/>
    </xf>
    <xf numFmtId="0" fontId="25" fillId="6" borderId="0">
      <alignment horizontal="left" vertical="top" wrapText="1"/>
    </xf>
    <xf numFmtId="0" fontId="26" fillId="6" borderId="0">
      <alignment horizontal="left" vertical="top" wrapText="1"/>
    </xf>
    <xf numFmtId="0" fontId="21" fillId="6" borderId="0">
      <alignment horizontal="left" vertical="top" wrapText="1"/>
    </xf>
    <xf numFmtId="0" fontId="21" fillId="6" borderId="0">
      <alignment horizontal="left" vertical="top" wrapText="1"/>
    </xf>
    <xf numFmtId="0" fontId="21" fillId="6" borderId="0">
      <alignment horizontal="left" vertical="top" wrapText="1"/>
    </xf>
    <xf numFmtId="0" fontId="27" fillId="6" borderId="0">
      <alignment horizontal="left" vertical="top" wrapText="1"/>
    </xf>
    <xf numFmtId="0" fontId="28" fillId="6" borderId="0">
      <alignment horizontal="left" vertical="top" wrapText="1"/>
    </xf>
    <xf numFmtId="0" fontId="21" fillId="6" borderId="0">
      <alignment horizontal="left" vertical="top" wrapText="1"/>
    </xf>
    <xf numFmtId="0" fontId="21" fillId="6" borderId="0">
      <alignment horizontal="left" vertical="top" wrapText="1"/>
    </xf>
    <xf numFmtId="0" fontId="21" fillId="6" borderId="0">
      <alignment horizontal="left" vertical="top" wrapText="1"/>
    </xf>
    <xf numFmtId="0" fontId="21" fillId="6" borderId="0">
      <alignment horizontal="left" vertical="top" wrapText="1"/>
    </xf>
    <xf numFmtId="0" fontId="21" fillId="6" borderId="0">
      <alignment horizontal="left" vertical="top" wrapText="1"/>
    </xf>
    <xf numFmtId="0" fontId="21" fillId="6" borderId="0">
      <alignment horizontal="left" vertical="top" wrapText="1"/>
    </xf>
    <xf numFmtId="0" fontId="21" fillId="6" borderId="0">
      <alignment horizontal="left" vertical="top" wrapText="1"/>
    </xf>
    <xf numFmtId="49" fontId="21" fillId="6" borderId="0">
      <alignment horizontal="left" vertical="top" wrapText="1"/>
    </xf>
    <xf numFmtId="49" fontId="29" fillId="6" borderId="33">
      <alignment horizontal="left" vertical="top" wrapText="1"/>
    </xf>
    <xf numFmtId="49" fontId="30" fillId="6" borderId="0">
      <alignment horizontal="left" vertical="top" wrapText="1"/>
    </xf>
    <xf numFmtId="49" fontId="31" fillId="6" borderId="0">
      <alignment horizontal="left" vertical="top" wrapText="1"/>
    </xf>
    <xf numFmtId="49" fontId="21" fillId="6" borderId="0">
      <alignment horizontal="left" vertical="top" wrapText="1"/>
    </xf>
    <xf numFmtId="0" fontId="32" fillId="6" borderId="0">
      <alignment horizontal="left" vertical="top" wrapText="1" indent="1"/>
    </xf>
    <xf numFmtId="0" fontId="33" fillId="6" borderId="0">
      <alignment horizontal="left" vertical="top" wrapText="1" indent="1"/>
    </xf>
    <xf numFmtId="0" fontId="32" fillId="6" borderId="0">
      <alignment horizontal="left" vertical="top" wrapText="1" indent="1"/>
    </xf>
    <xf numFmtId="49" fontId="34" fillId="6" borderId="0">
      <alignment vertical="top" wrapText="1"/>
    </xf>
    <xf numFmtId="0" fontId="35" fillId="6" borderId="0">
      <alignment horizontal="left" vertical="top"/>
    </xf>
    <xf numFmtId="0" fontId="35" fillId="6" borderId="0">
      <alignment horizontal="left" vertical="top"/>
    </xf>
    <xf numFmtId="0" fontId="35" fillId="6" borderId="0">
      <alignment horizontal="left" vertical="top" wrapText="1"/>
    </xf>
    <xf numFmtId="0" fontId="35" fillId="6" borderId="0">
      <alignment horizontal="left" vertical="top" wrapText="1"/>
    </xf>
    <xf numFmtId="0" fontId="35" fillId="6" borderId="0">
      <alignment horizontal="left" vertical="top" wrapText="1"/>
    </xf>
    <xf numFmtId="0" fontId="21" fillId="6" borderId="0">
      <alignment horizontal="left" vertical="top" wrapText="1"/>
    </xf>
    <xf numFmtId="0" fontId="21" fillId="6" borderId="0">
      <alignment horizontal="left" vertical="top" wrapText="1"/>
    </xf>
    <xf numFmtId="49" fontId="21" fillId="6" borderId="0">
      <alignment horizontal="left" vertical="top" wrapText="1"/>
    </xf>
    <xf numFmtId="49" fontId="21" fillId="6" borderId="0">
      <alignment horizontal="left" vertical="top" wrapText="1"/>
    </xf>
    <xf numFmtId="0" fontId="35" fillId="6" borderId="0">
      <alignment horizontal="left" vertical="top" wrapText="1"/>
    </xf>
    <xf numFmtId="0" fontId="36" fillId="6" borderId="0">
      <alignment horizontal="left" vertical="top" wrapText="1"/>
    </xf>
    <xf numFmtId="49" fontId="21" fillId="6" borderId="0">
      <alignment horizontal="left" vertical="top"/>
    </xf>
    <xf numFmtId="0" fontId="37" fillId="6" borderId="0">
      <alignment horizontal="left" vertical="top" wrapText="1"/>
    </xf>
    <xf numFmtId="0" fontId="35" fillId="6" borderId="0">
      <alignment horizontal="left" vertical="top"/>
    </xf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9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44" fontId="10" fillId="0" borderId="0" xfId="1" applyFont="1" applyAlignment="1">
      <alignment horizontal="left" vertical="center"/>
    </xf>
    <xf numFmtId="165" fontId="10" fillId="3" borderId="0" xfId="2" applyNumberFormat="1" applyFont="1" applyFill="1" applyAlignment="1">
      <alignment horizontal="left" vertical="center"/>
    </xf>
    <xf numFmtId="165" fontId="11" fillId="3" borderId="0" xfId="2" applyNumberFormat="1" applyFont="1" applyFill="1" applyAlignment="1">
      <alignment horizontal="left" vertical="center"/>
    </xf>
    <xf numFmtId="0" fontId="10" fillId="0" borderId="10" xfId="2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vertical="center" wrapText="1"/>
    </xf>
    <xf numFmtId="44" fontId="10" fillId="0" borderId="5" xfId="1" applyFont="1" applyBorder="1" applyAlignment="1">
      <alignment horizontal="left" vertical="center"/>
    </xf>
    <xf numFmtId="0" fontId="5" fillId="3" borderId="0" xfId="0" applyFont="1" applyFill="1" applyAlignment="1">
      <alignment vertical="center"/>
    </xf>
    <xf numFmtId="0" fontId="10" fillId="0" borderId="6" xfId="2" applyFont="1" applyBorder="1" applyAlignment="1">
      <alignment horizontal="center" vertical="center"/>
    </xf>
    <xf numFmtId="165" fontId="3" fillId="3" borderId="0" xfId="2" applyNumberFormat="1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44" fontId="5" fillId="0" borderId="0" xfId="1" applyFont="1" applyAlignment="1">
      <alignment vertical="center"/>
    </xf>
    <xf numFmtId="44" fontId="8" fillId="0" borderId="5" xfId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10" fillId="0" borderId="2" xfId="2" applyFont="1" applyBorder="1" applyAlignment="1">
      <alignment vertical="center" wrapText="1"/>
    </xf>
    <xf numFmtId="44" fontId="10" fillId="0" borderId="7" xfId="1" applyFont="1" applyBorder="1" applyAlignment="1">
      <alignment horizontal="left" vertical="center"/>
    </xf>
    <xf numFmtId="0" fontId="3" fillId="0" borderId="0" xfId="0" applyFont="1" applyAlignment="1">
      <alignment horizontal="right" vertical="center" indent="1"/>
    </xf>
    <xf numFmtId="0" fontId="5" fillId="0" borderId="11" xfId="0" applyFont="1" applyBorder="1" applyAlignment="1">
      <alignment horizontal="right" vertical="center" wrapText="1" indent="2"/>
    </xf>
    <xf numFmtId="0" fontId="10" fillId="3" borderId="0" xfId="2" applyFont="1" applyFill="1" applyAlignment="1">
      <alignment vertical="center"/>
    </xf>
    <xf numFmtId="0" fontId="13" fillId="3" borderId="0" xfId="0" applyFont="1" applyFill="1" applyAlignment="1">
      <alignment vertical="top" wrapText="1"/>
    </xf>
    <xf numFmtId="0" fontId="3" fillId="0" borderId="30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5" fillId="3" borderId="0" xfId="0" applyFont="1" applyFill="1" applyAlignment="1">
      <alignment vertical="center" wrapText="1"/>
    </xf>
    <xf numFmtId="0" fontId="10" fillId="0" borderId="0" xfId="2" applyFont="1" applyAlignment="1">
      <alignment horizontal="left" vertical="center" wrapText="1"/>
    </xf>
    <xf numFmtId="0" fontId="16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4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right" vertical="top" wrapText="1"/>
    </xf>
    <xf numFmtId="0" fontId="5" fillId="0" borderId="14" xfId="2" applyFont="1" applyBorder="1" applyAlignment="1">
      <alignment horizontal="center" vertical="center"/>
    </xf>
    <xf numFmtId="0" fontId="3" fillId="0" borderId="14" xfId="2" applyFont="1" applyBorder="1" applyAlignment="1">
      <alignment horizontal="center" vertical="center" wrapText="1"/>
    </xf>
    <xf numFmtId="44" fontId="3" fillId="0" borderId="14" xfId="1" applyFont="1" applyFill="1" applyBorder="1" applyAlignment="1">
      <alignment horizontal="left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vertical="center" wrapText="1"/>
    </xf>
    <xf numFmtId="0" fontId="3" fillId="0" borderId="4" xfId="2" applyFont="1" applyBorder="1" applyAlignment="1">
      <alignment horizontal="center" vertical="center" wrapText="1"/>
    </xf>
    <xf numFmtId="44" fontId="3" fillId="0" borderId="5" xfId="1" applyFont="1" applyBorder="1" applyAlignment="1">
      <alignment horizontal="left" vertical="center"/>
    </xf>
    <xf numFmtId="0" fontId="5" fillId="3" borderId="14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vertical="top" wrapText="1"/>
    </xf>
    <xf numFmtId="0" fontId="3" fillId="3" borderId="13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4" fontId="5" fillId="0" borderId="31" xfId="1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center" vertical="top" wrapText="1"/>
    </xf>
    <xf numFmtId="0" fontId="3" fillId="0" borderId="15" xfId="2" applyFont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left" vertical="top" wrapText="1"/>
    </xf>
    <xf numFmtId="0" fontId="19" fillId="3" borderId="16" xfId="0" applyFont="1" applyFill="1" applyBorder="1" applyAlignment="1">
      <alignment horizontal="left" vertical="top" wrapText="1"/>
    </xf>
    <xf numFmtId="0" fontId="11" fillId="0" borderId="5" xfId="2" applyFont="1" applyBorder="1" applyAlignment="1">
      <alignment horizontal="right" vertical="center" wrapText="1"/>
    </xf>
    <xf numFmtId="44" fontId="5" fillId="0" borderId="0" xfId="1" applyFont="1" applyAlignment="1">
      <alignment horizontal="right" vertical="center"/>
    </xf>
    <xf numFmtId="44" fontId="8" fillId="0" borderId="4" xfId="1" applyFont="1" applyBorder="1" applyAlignment="1">
      <alignment horizontal="right" vertical="center"/>
    </xf>
    <xf numFmtId="44" fontId="10" fillId="0" borderId="4" xfId="1" applyFont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 wrapText="1"/>
    </xf>
    <xf numFmtId="44" fontId="3" fillId="0" borderId="0" xfId="1" applyFont="1" applyBorder="1" applyAlignment="1">
      <alignment horizontal="right" vertical="center" wrapText="1"/>
    </xf>
    <xf numFmtId="44" fontId="3" fillId="0" borderId="14" xfId="1" applyFont="1" applyBorder="1" applyAlignment="1">
      <alignment horizontal="right" vertical="center" wrapText="1"/>
    </xf>
    <xf numFmtId="44" fontId="3" fillId="0" borderId="4" xfId="1" applyFont="1" applyBorder="1" applyAlignment="1">
      <alignment horizontal="right" vertical="center" wrapText="1"/>
    </xf>
    <xf numFmtId="164" fontId="3" fillId="3" borderId="14" xfId="0" applyNumberFormat="1" applyFont="1" applyFill="1" applyBorder="1" applyAlignment="1">
      <alignment horizontal="right" vertical="center" wrapText="1"/>
    </xf>
    <xf numFmtId="164" fontId="5" fillId="3" borderId="14" xfId="0" applyNumberFormat="1" applyFont="1" applyFill="1" applyBorder="1" applyAlignment="1">
      <alignment horizontal="right" vertical="center" wrapText="1"/>
    </xf>
    <xf numFmtId="44" fontId="10" fillId="0" borderId="2" xfId="1" applyFont="1" applyBorder="1" applyAlignment="1">
      <alignment horizontal="right" vertical="center" wrapText="1"/>
    </xf>
    <xf numFmtId="44" fontId="11" fillId="0" borderId="2" xfId="1" applyFont="1" applyBorder="1" applyAlignment="1">
      <alignment horizontal="right" vertical="center" wrapText="1"/>
    </xf>
    <xf numFmtId="44" fontId="10" fillId="0" borderId="0" xfId="1" applyFont="1" applyBorder="1" applyAlignment="1">
      <alignment horizontal="right" vertical="center"/>
    </xf>
    <xf numFmtId="44" fontId="11" fillId="0" borderId="11" xfId="1" applyFont="1" applyBorder="1" applyAlignment="1">
      <alignment horizontal="right" vertical="center"/>
    </xf>
    <xf numFmtId="44" fontId="10" fillId="0" borderId="0" xfId="1" applyFont="1" applyAlignment="1">
      <alignment horizontal="right" vertical="center" wrapText="1"/>
    </xf>
    <xf numFmtId="44" fontId="3" fillId="0" borderId="9" xfId="1" applyFont="1" applyBorder="1" applyAlignment="1">
      <alignment horizontal="left" vertical="center" indent="3"/>
    </xf>
    <xf numFmtId="0" fontId="3" fillId="0" borderId="11" xfId="2" applyFont="1" applyBorder="1" applyAlignment="1">
      <alignment vertical="center" wrapText="1"/>
    </xf>
    <xf numFmtId="0" fontId="3" fillId="0" borderId="11" xfId="2" applyFont="1" applyBorder="1" applyAlignment="1">
      <alignment horizontal="center" vertical="center" wrapText="1"/>
    </xf>
    <xf numFmtId="44" fontId="3" fillId="0" borderId="11" xfId="1" applyFont="1" applyBorder="1" applyAlignment="1">
      <alignment horizontal="right" vertical="center" wrapText="1"/>
    </xf>
    <xf numFmtId="0" fontId="3" fillId="0" borderId="32" xfId="0" applyFont="1" applyBorder="1" applyAlignment="1">
      <alignment vertical="top" wrapText="1"/>
    </xf>
    <xf numFmtId="0" fontId="3" fillId="0" borderId="32" xfId="0" applyFont="1" applyBorder="1" applyAlignment="1">
      <alignment horizontal="center" vertical="center" wrapText="1"/>
    </xf>
    <xf numFmtId="0" fontId="3" fillId="0" borderId="29" xfId="2" applyFont="1" applyBorder="1" applyAlignment="1">
      <alignment horizontal="center" vertical="center"/>
    </xf>
    <xf numFmtId="164" fontId="5" fillId="0" borderId="7" xfId="1" applyNumberFormat="1" applyFont="1" applyBorder="1" applyAlignment="1">
      <alignment horizontal="right" vertical="center" wrapText="1"/>
    </xf>
    <xf numFmtId="164" fontId="5" fillId="0" borderId="12" xfId="1" applyNumberFormat="1" applyFont="1" applyBorder="1" applyAlignment="1">
      <alignment vertical="center"/>
    </xf>
    <xf numFmtId="44" fontId="17" fillId="2" borderId="1" xfId="1" applyFont="1" applyFill="1" applyBorder="1" applyAlignment="1">
      <alignment horizontal="right" vertical="top" wrapText="1"/>
    </xf>
    <xf numFmtId="0" fontId="5" fillId="3" borderId="13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left" vertical="top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19" xfId="2" applyFont="1" applyBorder="1" applyAlignment="1">
      <alignment horizontal="center" vertical="center"/>
    </xf>
    <xf numFmtId="44" fontId="3" fillId="0" borderId="7" xfId="1" applyFont="1" applyBorder="1" applyAlignment="1">
      <alignment horizontal="left" vertical="center"/>
    </xf>
    <xf numFmtId="0" fontId="5" fillId="0" borderId="15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6" xfId="2" applyFont="1" applyBorder="1" applyAlignment="1">
      <alignment horizontal="left" vertical="center" wrapText="1"/>
    </xf>
    <xf numFmtId="0" fontId="18" fillId="3" borderId="13" xfId="0" applyFont="1" applyFill="1" applyBorder="1" applyAlignment="1">
      <alignment horizontal="left" vertical="top" wrapText="1"/>
    </xf>
    <xf numFmtId="0" fontId="18" fillId="3" borderId="16" xfId="0" applyFont="1" applyFill="1" applyBorder="1" applyAlignment="1">
      <alignment horizontal="left" vertical="top" wrapText="1"/>
    </xf>
    <xf numFmtId="0" fontId="3" fillId="3" borderId="13" xfId="0" quotePrefix="1" applyFont="1" applyFill="1" applyBorder="1" applyAlignment="1">
      <alignment horizontal="left" vertical="top" wrapText="1"/>
    </xf>
    <xf numFmtId="44" fontId="3" fillId="0" borderId="19" xfId="1" applyFont="1" applyFill="1" applyBorder="1" applyAlignment="1">
      <alignment horizontal="left" vertical="center"/>
    </xf>
    <xf numFmtId="0" fontId="5" fillId="3" borderId="34" xfId="0" applyFont="1" applyFill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vertical="top" wrapText="1"/>
    </xf>
    <xf numFmtId="0" fontId="5" fillId="3" borderId="36" xfId="0" applyFont="1" applyFill="1" applyBorder="1" applyAlignment="1">
      <alignment horizontal="left" vertical="top" wrapText="1"/>
    </xf>
    <xf numFmtId="0" fontId="38" fillId="3" borderId="14" xfId="0" applyFont="1" applyFill="1" applyBorder="1" applyAlignment="1">
      <alignment horizontal="left" vertical="center" wrapText="1"/>
    </xf>
    <xf numFmtId="0" fontId="39" fillId="3" borderId="14" xfId="0" applyFont="1" applyFill="1" applyBorder="1" applyAlignment="1">
      <alignment horizontal="left" vertical="center" wrapText="1"/>
    </xf>
    <xf numFmtId="0" fontId="38" fillId="3" borderId="15" xfId="0" applyFont="1" applyFill="1" applyBorder="1" applyAlignment="1">
      <alignment vertical="center" wrapText="1"/>
    </xf>
    <xf numFmtId="0" fontId="5" fillId="3" borderId="34" xfId="0" applyFont="1" applyFill="1" applyBorder="1" applyAlignment="1">
      <alignment vertical="top" wrapText="1"/>
    </xf>
    <xf numFmtId="0" fontId="3" fillId="3" borderId="35" xfId="0" applyFont="1" applyFill="1" applyBorder="1" applyAlignment="1">
      <alignment horizontal="left" vertical="top" wrapText="1"/>
    </xf>
    <xf numFmtId="0" fontId="3" fillId="3" borderId="36" xfId="0" applyFont="1" applyFill="1" applyBorder="1" applyAlignment="1">
      <alignment horizontal="left" vertical="top" wrapText="1"/>
    </xf>
    <xf numFmtId="0" fontId="40" fillId="0" borderId="37" xfId="57" applyFont="1" applyBorder="1"/>
    <xf numFmtId="0" fontId="40" fillId="0" borderId="2" xfId="57" applyFont="1" applyBorder="1"/>
    <xf numFmtId="0" fontId="40" fillId="0" borderId="0" xfId="57" applyFont="1"/>
    <xf numFmtId="0" fontId="40" fillId="0" borderId="38" xfId="57" applyFont="1" applyBorder="1"/>
    <xf numFmtId="0" fontId="40" fillId="0" borderId="39" xfId="57" applyFont="1" applyBorder="1"/>
    <xf numFmtId="0" fontId="41" fillId="3" borderId="39" xfId="57" applyFont="1" applyFill="1" applyBorder="1" applyAlignment="1">
      <alignment vertical="center" wrapText="1"/>
    </xf>
    <xf numFmtId="0" fontId="42" fillId="3" borderId="39" xfId="57" applyFont="1" applyFill="1" applyBorder="1" applyAlignment="1">
      <alignment vertical="center" wrapText="1"/>
    </xf>
    <xf numFmtId="0" fontId="42" fillId="3" borderId="39" xfId="57" applyFont="1" applyFill="1" applyBorder="1" applyAlignment="1">
      <alignment vertical="center"/>
    </xf>
    <xf numFmtId="0" fontId="44" fillId="0" borderId="39" xfId="57" applyFont="1" applyBorder="1" applyAlignment="1">
      <alignment vertical="center" wrapText="1"/>
    </xf>
    <xf numFmtId="0" fontId="45" fillId="3" borderId="39" xfId="57" applyFont="1" applyFill="1" applyBorder="1" applyAlignment="1">
      <alignment wrapText="1"/>
    </xf>
    <xf numFmtId="0" fontId="45" fillId="0" borderId="39" xfId="57" applyFont="1" applyBorder="1"/>
    <xf numFmtId="0" fontId="46" fillId="0" borderId="0" xfId="57" applyFont="1"/>
    <xf numFmtId="0" fontId="40" fillId="0" borderId="49" xfId="57" applyFont="1" applyBorder="1"/>
    <xf numFmtId="164" fontId="3" fillId="3" borderId="18" xfId="0" applyNumberFormat="1" applyFont="1" applyFill="1" applyBorder="1" applyAlignment="1">
      <alignment horizontal="right" vertical="center" wrapText="1"/>
    </xf>
    <xf numFmtId="0" fontId="57" fillId="3" borderId="14" xfId="0" applyFont="1" applyFill="1" applyBorder="1" applyAlignment="1">
      <alignment horizontal="left" vertical="top" wrapText="1"/>
    </xf>
    <xf numFmtId="0" fontId="38" fillId="3" borderId="15" xfId="0" applyFont="1" applyFill="1" applyBorder="1" applyAlignment="1">
      <alignment vertical="top" wrapText="1"/>
    </xf>
    <xf numFmtId="164" fontId="17" fillId="5" borderId="1" xfId="1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4" fontId="5" fillId="4" borderId="3" xfId="1" applyFont="1" applyFill="1" applyBorder="1" applyAlignment="1">
      <alignment horizontal="right" vertical="center" wrapText="1"/>
    </xf>
    <xf numFmtId="44" fontId="5" fillId="4" borderId="1" xfId="1" applyFont="1" applyFill="1" applyBorder="1" applyAlignment="1">
      <alignment vertical="center" wrapText="1"/>
    </xf>
    <xf numFmtId="0" fontId="40" fillId="0" borderId="6" xfId="57" applyFont="1" applyBorder="1"/>
    <xf numFmtId="0" fontId="40" fillId="0" borderId="7" xfId="57" applyFont="1" applyBorder="1"/>
    <xf numFmtId="0" fontId="40" fillId="0" borderId="8" xfId="57" applyFont="1" applyBorder="1"/>
    <xf numFmtId="0" fontId="40" fillId="0" borderId="9" xfId="57" applyFont="1" applyBorder="1"/>
    <xf numFmtId="0" fontId="40" fillId="0" borderId="10" xfId="57" applyFont="1" applyBorder="1"/>
    <xf numFmtId="0" fontId="40" fillId="0" borderId="11" xfId="57" applyFont="1" applyBorder="1"/>
    <xf numFmtId="0" fontId="40" fillId="0" borderId="12" xfId="57" applyFont="1" applyBorder="1"/>
    <xf numFmtId="0" fontId="13" fillId="0" borderId="0" xfId="0" applyFont="1" applyAlignment="1">
      <alignment vertical="top" wrapText="1"/>
    </xf>
    <xf numFmtId="0" fontId="11" fillId="3" borderId="0" xfId="2" applyFont="1" applyFill="1" applyAlignment="1">
      <alignment vertical="center"/>
    </xf>
    <xf numFmtId="0" fontId="5" fillId="4" borderId="5" xfId="0" applyFont="1" applyFill="1" applyBorder="1" applyAlignment="1">
      <alignment vertical="center" wrapText="1"/>
    </xf>
    <xf numFmtId="164" fontId="3" fillId="3" borderId="16" xfId="0" applyNumberFormat="1" applyFont="1" applyFill="1" applyBorder="1" applyAlignment="1">
      <alignment vertical="top" wrapText="1"/>
    </xf>
    <xf numFmtId="0" fontId="11" fillId="0" borderId="4" xfId="2" applyFont="1" applyBorder="1" applyAlignment="1">
      <alignment horizontal="center" vertical="center" wrapText="1"/>
    </xf>
    <xf numFmtId="44" fontId="11" fillId="0" borderId="2" xfId="1" applyFont="1" applyBorder="1" applyAlignment="1">
      <alignment horizontal="left" vertical="center" wrapText="1" indent="3"/>
    </xf>
    <xf numFmtId="44" fontId="10" fillId="0" borderId="0" xfId="1" applyFont="1" applyBorder="1" applyAlignment="1">
      <alignment horizontal="left" vertical="center" indent="3"/>
    </xf>
    <xf numFmtId="44" fontId="11" fillId="0" borderId="11" xfId="1" applyFont="1" applyBorder="1" applyAlignment="1">
      <alignment horizontal="left" vertical="center" indent="3"/>
    </xf>
    <xf numFmtId="0" fontId="3" fillId="0" borderId="26" xfId="2" applyFont="1" applyBorder="1" applyAlignment="1">
      <alignment horizontal="center" vertical="center"/>
    </xf>
    <xf numFmtId="0" fontId="10" fillId="0" borderId="26" xfId="2" applyFont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26" xfId="2" applyFont="1" applyBorder="1" applyAlignment="1">
      <alignment horizontal="right" vertical="center" wrapText="1"/>
    </xf>
    <xf numFmtId="0" fontId="3" fillId="0" borderId="26" xfId="2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0" fontId="10" fillId="0" borderId="28" xfId="2" applyFont="1" applyBorder="1" applyAlignment="1">
      <alignment horizontal="center" vertical="center" wrapText="1"/>
    </xf>
    <xf numFmtId="0" fontId="5" fillId="0" borderId="28" xfId="0" applyFont="1" applyBorder="1" applyAlignment="1">
      <alignment horizontal="right" vertical="center" wrapText="1"/>
    </xf>
    <xf numFmtId="0" fontId="3" fillId="0" borderId="23" xfId="0" applyFont="1" applyBorder="1" applyAlignment="1">
      <alignment horizontal="right" vertical="center" indent="1"/>
    </xf>
    <xf numFmtId="0" fontId="5" fillId="0" borderId="25" xfId="0" applyFont="1" applyBorder="1" applyAlignment="1">
      <alignment horizontal="right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57" fillId="0" borderId="31" xfId="0" applyFont="1" applyBorder="1" applyAlignment="1">
      <alignment horizontal="left" vertical="top" wrapText="1"/>
    </xf>
    <xf numFmtId="0" fontId="57" fillId="3" borderId="35" xfId="0" applyFont="1" applyFill="1" applyBorder="1" applyAlignment="1">
      <alignment horizontal="center" vertical="top" wrapText="1"/>
    </xf>
    <xf numFmtId="0" fontId="57" fillId="3" borderId="50" xfId="0" applyFont="1" applyFill="1" applyBorder="1" applyAlignment="1">
      <alignment horizontal="center" vertical="top" wrapText="1"/>
    </xf>
    <xf numFmtId="164" fontId="57" fillId="3" borderId="35" xfId="0" applyNumberFormat="1" applyFont="1" applyFill="1" applyBorder="1" applyAlignment="1">
      <alignment vertical="top" wrapText="1"/>
    </xf>
    <xf numFmtId="164" fontId="57" fillId="3" borderId="36" xfId="0" applyNumberFormat="1" applyFont="1" applyFill="1" applyBorder="1" applyAlignment="1">
      <alignment vertical="top" wrapText="1"/>
    </xf>
    <xf numFmtId="0" fontId="57" fillId="0" borderId="0" xfId="0" applyFont="1" applyAlignment="1">
      <alignment vertical="top" wrapText="1"/>
    </xf>
    <xf numFmtId="0" fontId="41" fillId="3" borderId="0" xfId="57" applyFont="1" applyFill="1" applyAlignment="1">
      <alignment vertical="center" wrapText="1"/>
    </xf>
    <xf numFmtId="0" fontId="42" fillId="3" borderId="0" xfId="57" applyFont="1" applyFill="1" applyAlignment="1">
      <alignment vertical="center" wrapText="1"/>
    </xf>
    <xf numFmtId="0" fontId="42" fillId="3" borderId="0" xfId="57" applyFont="1" applyFill="1" applyAlignment="1">
      <alignment vertical="center"/>
    </xf>
    <xf numFmtId="0" fontId="44" fillId="0" borderId="0" xfId="57" applyFont="1" applyAlignment="1">
      <alignment vertical="center" wrapText="1"/>
    </xf>
    <xf numFmtId="0" fontId="45" fillId="0" borderId="0" xfId="57" applyFont="1" applyAlignment="1">
      <alignment wrapText="1"/>
    </xf>
    <xf numFmtId="0" fontId="45" fillId="0" borderId="0" xfId="57" applyFont="1"/>
    <xf numFmtId="0" fontId="45" fillId="0" borderId="11" xfId="57" applyFont="1" applyBorder="1" applyAlignment="1">
      <alignment horizontal="left" indent="1"/>
    </xf>
    <xf numFmtId="0" fontId="15" fillId="3" borderId="41" xfId="57" applyFont="1" applyFill="1" applyBorder="1" applyAlignment="1">
      <alignment horizontal="center" vertical="center" wrapText="1"/>
    </xf>
    <xf numFmtId="0" fontId="15" fillId="3" borderId="42" xfId="57" applyFont="1" applyFill="1" applyBorder="1" applyAlignment="1">
      <alignment horizontal="center" vertical="center" wrapText="1"/>
    </xf>
    <xf numFmtId="0" fontId="15" fillId="3" borderId="43" xfId="57" applyFont="1" applyFill="1" applyBorder="1" applyAlignment="1">
      <alignment horizontal="center" vertical="center" wrapText="1"/>
    </xf>
    <xf numFmtId="0" fontId="15" fillId="3" borderId="39" xfId="57" applyFont="1" applyFill="1" applyBorder="1" applyAlignment="1">
      <alignment horizontal="center" vertical="center" wrapText="1"/>
    </xf>
    <xf numFmtId="0" fontId="15" fillId="3" borderId="0" xfId="57" applyFont="1" applyFill="1" applyAlignment="1">
      <alignment horizontal="center" vertical="center" wrapText="1"/>
    </xf>
    <xf numFmtId="0" fontId="15" fillId="3" borderId="40" xfId="57" applyFont="1" applyFill="1" applyBorder="1" applyAlignment="1">
      <alignment horizontal="center" vertical="center" wrapText="1"/>
    </xf>
    <xf numFmtId="0" fontId="15" fillId="3" borderId="44" xfId="57" applyFont="1" applyFill="1" applyBorder="1" applyAlignment="1">
      <alignment horizontal="center" vertical="center" wrapText="1"/>
    </xf>
    <xf numFmtId="0" fontId="15" fillId="3" borderId="45" xfId="57" applyFont="1" applyFill="1" applyBorder="1" applyAlignment="1">
      <alignment horizontal="center" vertical="center" wrapText="1"/>
    </xf>
    <xf numFmtId="0" fontId="11" fillId="5" borderId="45" xfId="57" applyFont="1" applyFill="1" applyBorder="1" applyAlignment="1">
      <alignment horizontal="center" vertical="center" wrapText="1"/>
    </xf>
    <xf numFmtId="0" fontId="15" fillId="3" borderId="46" xfId="57" applyFont="1" applyFill="1" applyBorder="1" applyAlignment="1">
      <alignment horizontal="center" vertical="center" wrapText="1"/>
    </xf>
    <xf numFmtId="0" fontId="49" fillId="3" borderId="41" xfId="57" applyFont="1" applyFill="1" applyBorder="1" applyAlignment="1">
      <alignment horizontal="center" vertical="center" wrapText="1"/>
    </xf>
    <xf numFmtId="0" fontId="49" fillId="3" borderId="42" xfId="57" applyFont="1" applyFill="1" applyBorder="1" applyAlignment="1">
      <alignment horizontal="center" vertical="center"/>
    </xf>
    <xf numFmtId="0" fontId="49" fillId="3" borderId="43" xfId="57" applyFont="1" applyFill="1" applyBorder="1" applyAlignment="1">
      <alignment horizontal="center" vertical="center"/>
    </xf>
    <xf numFmtId="0" fontId="49" fillId="3" borderId="39" xfId="57" applyFont="1" applyFill="1" applyBorder="1" applyAlignment="1">
      <alignment horizontal="center" vertical="center"/>
    </xf>
    <xf numFmtId="0" fontId="49" fillId="3" borderId="0" xfId="57" applyFont="1" applyFill="1" applyAlignment="1">
      <alignment horizontal="center" vertical="center"/>
    </xf>
    <xf numFmtId="0" fontId="49" fillId="3" borderId="40" xfId="57" applyFont="1" applyFill="1" applyBorder="1" applyAlignment="1">
      <alignment horizontal="center" vertical="center"/>
    </xf>
    <xf numFmtId="0" fontId="49" fillId="3" borderId="44" xfId="57" applyFont="1" applyFill="1" applyBorder="1" applyAlignment="1">
      <alignment horizontal="center" vertical="center"/>
    </xf>
    <xf numFmtId="0" fontId="49" fillId="3" borderId="45" xfId="57" applyFont="1" applyFill="1" applyBorder="1" applyAlignment="1">
      <alignment horizontal="center" vertical="center"/>
    </xf>
    <xf numFmtId="0" fontId="49" fillId="3" borderId="46" xfId="57" applyFont="1" applyFill="1" applyBorder="1" applyAlignment="1">
      <alignment horizontal="center" vertical="center"/>
    </xf>
    <xf numFmtId="0" fontId="44" fillId="0" borderId="6" xfId="57" applyFont="1" applyBorder="1" applyAlignment="1">
      <alignment horizontal="center" vertical="center" wrapText="1"/>
    </xf>
    <xf numFmtId="0" fontId="44" fillId="0" borderId="2" xfId="57" applyFont="1" applyBorder="1" applyAlignment="1">
      <alignment horizontal="center" vertical="center" wrapText="1"/>
    </xf>
    <xf numFmtId="0" fontId="44" fillId="0" borderId="7" xfId="57" applyFont="1" applyBorder="1" applyAlignment="1">
      <alignment horizontal="center" vertical="center" wrapText="1"/>
    </xf>
    <xf numFmtId="0" fontId="44" fillId="0" borderId="8" xfId="57" applyFont="1" applyBorder="1" applyAlignment="1">
      <alignment horizontal="center" vertical="center" wrapText="1"/>
    </xf>
    <xf numFmtId="0" fontId="44" fillId="0" borderId="0" xfId="57" applyFont="1" applyAlignment="1">
      <alignment horizontal="center" vertical="center" wrapText="1"/>
    </xf>
    <xf numFmtId="0" fontId="44" fillId="0" borderId="9" xfId="57" applyFont="1" applyBorder="1" applyAlignment="1">
      <alignment horizontal="center" vertical="center" wrapText="1"/>
    </xf>
    <xf numFmtId="0" fontId="44" fillId="0" borderId="10" xfId="57" applyFont="1" applyBorder="1" applyAlignment="1">
      <alignment horizontal="center" vertical="center" wrapText="1"/>
    </xf>
    <xf numFmtId="0" fontId="44" fillId="0" borderId="11" xfId="57" applyFont="1" applyBorder="1" applyAlignment="1">
      <alignment horizontal="center" vertical="center" wrapText="1"/>
    </xf>
    <xf numFmtId="0" fontId="44" fillId="0" borderId="12" xfId="57" applyFont="1" applyBorder="1" applyAlignment="1">
      <alignment horizontal="center" vertical="center" wrapText="1"/>
    </xf>
    <xf numFmtId="0" fontId="54" fillId="7" borderId="41" xfId="57" applyFont="1" applyFill="1" applyBorder="1" applyAlignment="1">
      <alignment horizontal="center"/>
    </xf>
    <xf numFmtId="0" fontId="54" fillId="7" borderId="42" xfId="57" applyFont="1" applyFill="1" applyBorder="1" applyAlignment="1">
      <alignment horizontal="center"/>
    </xf>
    <xf numFmtId="0" fontId="54" fillId="7" borderId="43" xfId="57" applyFont="1" applyFill="1" applyBorder="1" applyAlignment="1">
      <alignment horizontal="center"/>
    </xf>
    <xf numFmtId="0" fontId="55" fillId="0" borderId="6" xfId="57" applyFont="1" applyBorder="1" applyAlignment="1">
      <alignment horizontal="left" vertical="center" wrapText="1" indent="1"/>
    </xf>
    <xf numFmtId="0" fontId="55" fillId="0" borderId="2" xfId="57" applyFont="1" applyBorder="1" applyAlignment="1">
      <alignment horizontal="left" vertical="center" wrapText="1" indent="1"/>
    </xf>
    <xf numFmtId="0" fontId="55" fillId="0" borderId="7" xfId="57" applyFont="1" applyBorder="1" applyAlignment="1">
      <alignment horizontal="left" vertical="center" wrapText="1" indent="1"/>
    </xf>
    <xf numFmtId="0" fontId="55" fillId="0" borderId="8" xfId="57" applyFont="1" applyBorder="1" applyAlignment="1">
      <alignment horizontal="left" vertical="center" wrapText="1" indent="1"/>
    </xf>
    <xf numFmtId="0" fontId="55" fillId="0" borderId="0" xfId="57" applyFont="1" applyAlignment="1">
      <alignment horizontal="left" vertical="center" wrapText="1" indent="1"/>
    </xf>
    <xf numFmtId="0" fontId="55" fillId="0" borderId="9" xfId="57" applyFont="1" applyBorder="1" applyAlignment="1">
      <alignment horizontal="left" vertical="center" wrapText="1" indent="1"/>
    </xf>
    <xf numFmtId="0" fontId="55" fillId="0" borderId="10" xfId="57" applyFont="1" applyBorder="1" applyAlignment="1">
      <alignment horizontal="left" vertical="center" wrapText="1" indent="1"/>
    </xf>
    <xf numFmtId="0" fontId="55" fillId="0" borderId="11" xfId="57" applyFont="1" applyBorder="1" applyAlignment="1">
      <alignment horizontal="left" vertical="center" wrapText="1" indent="1"/>
    </xf>
    <xf numFmtId="0" fontId="55" fillId="0" borderId="12" xfId="57" applyFont="1" applyBorder="1" applyAlignment="1">
      <alignment horizontal="left" vertical="center" wrapText="1" indent="1"/>
    </xf>
    <xf numFmtId="0" fontId="55" fillId="0" borderId="41" xfId="57" applyFont="1" applyBorder="1" applyAlignment="1">
      <alignment horizontal="left" vertical="center" wrapText="1" indent="1"/>
    </xf>
    <xf numFmtId="0" fontId="55" fillId="0" borderId="43" xfId="57" applyFont="1" applyBorder="1" applyAlignment="1">
      <alignment horizontal="left" vertical="center" wrapText="1" indent="1"/>
    </xf>
    <xf numFmtId="0" fontId="55" fillId="0" borderId="39" xfId="57" applyFont="1" applyBorder="1" applyAlignment="1">
      <alignment horizontal="left" vertical="center" wrapText="1" indent="1"/>
    </xf>
    <xf numFmtId="0" fontId="55" fillId="0" borderId="40" xfId="57" applyFont="1" applyBorder="1" applyAlignment="1">
      <alignment horizontal="left" vertical="center" wrapText="1" indent="1"/>
    </xf>
    <xf numFmtId="0" fontId="55" fillId="0" borderId="44" xfId="57" applyFont="1" applyBorder="1" applyAlignment="1">
      <alignment horizontal="left" vertical="center" wrapText="1" indent="1"/>
    </xf>
    <xf numFmtId="0" fontId="55" fillId="0" borderId="46" xfId="57" applyFont="1" applyBorder="1" applyAlignment="1">
      <alignment horizontal="left" vertical="center" wrapText="1" indent="1"/>
    </xf>
    <xf numFmtId="0" fontId="55" fillId="0" borderId="41" xfId="57" applyFont="1" applyBorder="1" applyAlignment="1">
      <alignment horizontal="left" wrapText="1" indent="1"/>
    </xf>
    <xf numFmtId="0" fontId="55" fillId="0" borderId="43" xfId="57" applyFont="1" applyBorder="1" applyAlignment="1">
      <alignment horizontal="left" wrapText="1" indent="1"/>
    </xf>
    <xf numFmtId="0" fontId="55" fillId="0" borderId="39" xfId="57" applyFont="1" applyBorder="1" applyAlignment="1">
      <alignment horizontal="left" wrapText="1" indent="1"/>
    </xf>
    <xf numFmtId="0" fontId="55" fillId="0" borderId="40" xfId="57" applyFont="1" applyBorder="1" applyAlignment="1">
      <alignment horizontal="left" wrapText="1" indent="1"/>
    </xf>
    <xf numFmtId="0" fontId="55" fillId="0" borderId="44" xfId="57" applyFont="1" applyBorder="1" applyAlignment="1">
      <alignment horizontal="left" wrapText="1" indent="1"/>
    </xf>
    <xf numFmtId="0" fontId="55" fillId="0" borderId="46" xfId="57" applyFont="1" applyBorder="1" applyAlignment="1">
      <alignment horizontal="left" wrapText="1" indent="1"/>
    </xf>
    <xf numFmtId="0" fontId="54" fillId="7" borderId="47" xfId="57" applyFont="1" applyFill="1" applyBorder="1" applyAlignment="1">
      <alignment horizontal="center"/>
    </xf>
    <xf numFmtId="0" fontId="54" fillId="7" borderId="48" xfId="57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164" fontId="6" fillId="3" borderId="17" xfId="0" applyNumberFormat="1" applyFont="1" applyFill="1" applyBorder="1" applyAlignment="1">
      <alignment horizontal="center" vertical="center" wrapText="1"/>
    </xf>
    <xf numFmtId="164" fontId="6" fillId="3" borderId="51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left" vertical="top" wrapText="1"/>
    </xf>
    <xf numFmtId="0" fontId="57" fillId="3" borderId="34" xfId="0" applyFont="1" applyFill="1" applyBorder="1" applyAlignment="1">
      <alignment horizontal="center" vertical="top" wrapText="1"/>
    </xf>
    <xf numFmtId="0" fontId="57" fillId="3" borderId="35" xfId="0" applyFont="1" applyFill="1" applyBorder="1" applyAlignment="1">
      <alignment horizontal="center" vertical="top" wrapText="1"/>
    </xf>
    <xf numFmtId="0" fontId="5" fillId="0" borderId="15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6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right" vertical="center" wrapText="1"/>
    </xf>
    <xf numFmtId="0" fontId="5" fillId="0" borderId="4" xfId="2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left" vertical="center" wrapText="1"/>
    </xf>
    <xf numFmtId="0" fontId="6" fillId="3" borderId="51" xfId="0" applyFont="1" applyFill="1" applyBorder="1" applyAlignment="1">
      <alignment horizontal="left" vertical="center" wrapText="1"/>
    </xf>
    <xf numFmtId="0" fontId="19" fillId="3" borderId="13" xfId="0" applyFont="1" applyFill="1" applyBorder="1" applyAlignment="1">
      <alignment horizontal="left" vertical="top" wrapText="1"/>
    </xf>
    <xf numFmtId="0" fontId="19" fillId="3" borderId="16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3" borderId="13" xfId="0" quotePrefix="1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3" borderId="34" xfId="0" applyFont="1" applyFill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vertical="top" wrapText="1"/>
    </xf>
    <xf numFmtId="0" fontId="5" fillId="3" borderId="36" xfId="0" applyFont="1" applyFill="1" applyBorder="1" applyAlignment="1">
      <alignment horizontal="left" vertical="top" wrapText="1"/>
    </xf>
    <xf numFmtId="0" fontId="18" fillId="3" borderId="13" xfId="0" applyFont="1" applyFill="1" applyBorder="1" applyAlignment="1">
      <alignment horizontal="left" vertical="top" wrapText="1"/>
    </xf>
    <xf numFmtId="0" fontId="18" fillId="3" borderId="16" xfId="0" applyFont="1" applyFill="1" applyBorder="1" applyAlignment="1">
      <alignment horizontal="left" vertical="top" wrapText="1"/>
    </xf>
    <xf numFmtId="0" fontId="5" fillId="0" borderId="11" xfId="0" applyFont="1" applyBorder="1" applyAlignment="1">
      <alignment horizontal="righ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indent="1"/>
    </xf>
    <xf numFmtId="0" fontId="3" fillId="0" borderId="13" xfId="2" applyFont="1" applyBorder="1" applyAlignment="1">
      <alignment horizontal="left" vertical="center" wrapText="1"/>
    </xf>
    <xf numFmtId="0" fontId="3" fillId="0" borderId="16" xfId="2" applyFont="1" applyBorder="1" applyAlignment="1">
      <alignment horizontal="left" vertical="center" wrapText="1"/>
    </xf>
    <xf numFmtId="0" fontId="3" fillId="3" borderId="16" xfId="0" quotePrefix="1" applyFont="1" applyFill="1" applyBorder="1" applyAlignment="1">
      <alignment horizontal="left" vertical="top" wrapText="1"/>
    </xf>
  </cellXfs>
  <cellStyles count="60">
    <cellStyle name="ArtDescriptif" xfId="6" xr:uid="{249D1FF3-0520-4715-9EB3-567427B9DD0B}"/>
    <cellStyle name="ArtLibelleCond" xfId="7" xr:uid="{D9ABF28F-3BC3-4CEB-BB55-96A65ACBF622}"/>
    <cellStyle name="ArtNote1" xfId="8" xr:uid="{3A153F20-7112-410B-B18A-442F6D38D4D2}"/>
    <cellStyle name="ArtNote2" xfId="9" xr:uid="{929C7C78-D111-43E2-BC7F-41B7D048100E}"/>
    <cellStyle name="ArtNote3" xfId="10" xr:uid="{07D637C3-EC1A-470C-94F1-FEE8EE2B54EF}"/>
    <cellStyle name="ArtNote4" xfId="11" xr:uid="{99FC6A6C-4C03-465C-8B99-D4DDC1A0AA9F}"/>
    <cellStyle name="ArtNote5" xfId="12" xr:uid="{91B883BE-91B8-4BDA-B480-5F2F443663F2}"/>
    <cellStyle name="ArtTitre" xfId="13" xr:uid="{8970E3B3-6784-4A56-B25A-C92B2FF1512F}"/>
    <cellStyle name="ChapDescriptif0" xfId="14" xr:uid="{22192629-F09D-4771-BCEA-08731BE0D3B1}"/>
    <cellStyle name="ChapDescriptif1" xfId="15" xr:uid="{469F5CD5-842E-4B69-8469-4284E013844A}"/>
    <cellStyle name="ChapDescriptif2" xfId="16" xr:uid="{BD649CD2-42DF-464D-B3C0-0D2E50D9B4A2}"/>
    <cellStyle name="ChapDescriptif3" xfId="17" xr:uid="{3B8CA9FA-EE49-47F3-B17D-68FD29C4F52D}"/>
    <cellStyle name="ChapDescriptif4" xfId="18" xr:uid="{01628E1A-511D-4C14-8825-7AC70FAD89F5}"/>
    <cellStyle name="ChapNote0" xfId="19" xr:uid="{08B80AAC-51EC-451C-9C46-DC2967E607BE}"/>
    <cellStyle name="ChapNote1" xfId="20" xr:uid="{55FF487F-5DBF-4783-AF3B-F051289C2326}"/>
    <cellStyle name="ChapNote2" xfId="21" xr:uid="{C66DB21B-CDFE-4033-AA8B-52861D2E63EF}"/>
    <cellStyle name="ChapNote3" xfId="22" xr:uid="{05B68F51-2C7B-4D61-853E-C28613017D30}"/>
    <cellStyle name="ChapNote4" xfId="23" xr:uid="{33B01850-3C27-49AC-9CBC-1DBC4F231882}"/>
    <cellStyle name="ChapRecap0" xfId="24" xr:uid="{0803458D-DF8E-4FF7-8A5B-2D38B1DF9FE5}"/>
    <cellStyle name="ChapRecap1" xfId="25" xr:uid="{F10D6AAE-5589-41AF-A240-4F964B08624F}"/>
    <cellStyle name="ChapRecap2" xfId="26" xr:uid="{A82EEC73-933C-4585-B6E9-DBB0E01B69BF}"/>
    <cellStyle name="ChapRecap3" xfId="27" xr:uid="{93CF3176-9CF9-4951-9033-CEF1B58C7BDF}"/>
    <cellStyle name="ChapRecap4" xfId="28" xr:uid="{F340B259-2192-4994-B982-3577CDF48C1E}"/>
    <cellStyle name="ChapTitre0" xfId="29" xr:uid="{406AEB35-354A-466E-8F19-7B5153B335EC}"/>
    <cellStyle name="ChapTitre1" xfId="30" xr:uid="{A38FE867-961C-47EB-A294-8BABF4B13DEF}"/>
    <cellStyle name="ChapTitre2" xfId="31" xr:uid="{CD419783-38EE-48EE-8D47-8E6B0CB6E9B9}"/>
    <cellStyle name="ChapTitre3" xfId="32" xr:uid="{4587A329-FD3D-4508-A43B-F8AD814D4FFA}"/>
    <cellStyle name="ChapTitre4" xfId="33" xr:uid="{9C1F92CA-F94C-4B1D-B618-0B820DE41C54}"/>
    <cellStyle name="DQLocQuantNonLoc" xfId="34" xr:uid="{17A38EAB-AE90-40E9-8C66-CAAB5C6310B1}"/>
    <cellStyle name="DQLocRefClass" xfId="35" xr:uid="{5E193EBB-AE58-44E3-A6BE-BC84ED076613}"/>
    <cellStyle name="DQLocStruct" xfId="36" xr:uid="{B92C4AFE-DD1B-464E-9C47-F980BADFF4AE}"/>
    <cellStyle name="DQMinutes" xfId="37" xr:uid="{BFDE42EA-470D-4D77-B3C9-86969E4CEDAF}"/>
    <cellStyle name="Euro" xfId="52" xr:uid="{F58FDB8C-6E4E-43A8-A627-3055C76D3B02}"/>
    <cellStyle name="Info Entete" xfId="38" xr:uid="{4CBDE0AA-BBD0-4639-992D-DBF4D8C71377}"/>
    <cellStyle name="Inter Entete" xfId="39" xr:uid="{C859876C-66AF-4D59-B194-50B91FCFDA84}"/>
    <cellStyle name="LocLit" xfId="40" xr:uid="{DA51D9AC-0464-4966-BF3B-D6109368CFA4}"/>
    <cellStyle name="LocRefClass" xfId="41" xr:uid="{89588CDD-C01F-402F-A8B9-9BB19909A87E}"/>
    <cellStyle name="LocSignetRep" xfId="42" xr:uid="{7CFE2B2E-BB51-49FE-ABA5-18B54F777FA4}"/>
    <cellStyle name="LocStrRecap0" xfId="43" xr:uid="{5BBEAC11-A72D-4E74-8DE3-034698F94FA3}"/>
    <cellStyle name="LocStrRecap1" xfId="44" xr:uid="{D648C35E-2D7E-4CCE-82F9-922C9832E07B}"/>
    <cellStyle name="LocStrTexte0" xfId="45" xr:uid="{5C0D889C-EEC3-4149-82BC-84974CC05770}"/>
    <cellStyle name="LocStrTexte1" xfId="46" xr:uid="{9824DB97-2345-4373-BE58-DEBE6B74964F}"/>
    <cellStyle name="LocStruct" xfId="47" xr:uid="{3D61DE37-071D-4C6F-A10C-709CA4930CBF}"/>
    <cellStyle name="LocTitre" xfId="48" xr:uid="{29925ACF-F7E6-4058-AA7F-E947DF39984A}"/>
    <cellStyle name="Lot" xfId="49" xr:uid="{B019417B-36D7-459B-ACEE-576924922CBB}"/>
    <cellStyle name="Milliers 2" xfId="53" xr:uid="{64F30010-47E8-49FB-8B11-21EA95E0C1C5}"/>
    <cellStyle name="Monétaire" xfId="1" builtinId="4"/>
    <cellStyle name="Monétaire 2" xfId="4" xr:uid="{6181800A-9F1E-4CEC-B186-1E601DB1CCDA}"/>
    <cellStyle name="Monétaire 2 2" xfId="59" xr:uid="{9169C95C-8E16-4D42-AD87-9997AC2E8300}"/>
    <cellStyle name="Monétaire 3" xfId="3" xr:uid="{D54839CD-FB2D-4630-A72F-AB910BF9569E}"/>
    <cellStyle name="Monétaire 4" xfId="55" xr:uid="{EB289BF4-BC78-43C1-9EF6-38D62C0954A5}"/>
    <cellStyle name="Monétaire 5" xfId="58" xr:uid="{6264BBBC-920C-40BF-AA6D-7414434F1639}"/>
    <cellStyle name="Normal" xfId="0" builtinId="0"/>
    <cellStyle name="Normal 2" xfId="2" xr:uid="{CAF54F7D-F6FD-4E37-8343-C20697615208}"/>
    <cellStyle name="Normal 2 2" xfId="56" xr:uid="{CAEF4DAC-9240-4E54-9E1C-82299C98880E}"/>
    <cellStyle name="Normal 2 2 3" xfId="57" xr:uid="{80CCA8B0-1AF3-45A3-AAEF-82375AF90C46}"/>
    <cellStyle name="Normal 2 3" xfId="54" xr:uid="{3BEFE397-1B17-4D10-BECF-BA49219FE6C4}"/>
    <cellStyle name="Normal 3" xfId="5" xr:uid="{4371B35C-07F4-415A-83A4-3580BB0902DD}"/>
    <cellStyle name="Numerotation" xfId="50" xr:uid="{8C9F0050-FC64-40F8-A3C5-18EE339ECBC3}"/>
    <cellStyle name="Titre Entete" xfId="51" xr:uid="{1BF10728-653B-415A-AD4B-35AD3CC76F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293503</xdr:colOff>
      <xdr:row>0</xdr:row>
      <xdr:rowOff>129616</xdr:rowOff>
    </xdr:from>
    <xdr:to>
      <xdr:col>5</xdr:col>
      <xdr:colOff>691966</xdr:colOff>
      <xdr:row>5</xdr:row>
      <xdr:rowOff>50521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326C8C9-BFE5-4A47-83F4-51AD9BF1D01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0150" y="129616"/>
          <a:ext cx="1507845" cy="705317"/>
        </a:xfrm>
        <a:prstGeom prst="rect">
          <a:avLst/>
        </a:prstGeom>
      </xdr:spPr>
    </xdr:pic>
    <xdr:clientData/>
  </xdr:twoCellAnchor>
  <xdr:twoCellAnchor>
    <xdr:from>
      <xdr:col>0</xdr:col>
      <xdr:colOff>9526</xdr:colOff>
      <xdr:row>0</xdr:row>
      <xdr:rowOff>0</xdr:rowOff>
    </xdr:from>
    <xdr:to>
      <xdr:col>2</xdr:col>
      <xdr:colOff>0</xdr:colOff>
      <xdr:row>51</xdr:row>
      <xdr:rowOff>257174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85CCFA4-21E0-446A-8241-43A050A78B29}"/>
            </a:ext>
          </a:extLst>
        </xdr:cNvPr>
        <xdr:cNvSpPr/>
      </xdr:nvSpPr>
      <xdr:spPr>
        <a:xfrm>
          <a:off x="9526" y="0"/>
          <a:ext cx="1419224" cy="10191749"/>
        </a:xfrm>
        <a:prstGeom prst="rect">
          <a:avLst/>
        </a:prstGeom>
        <a:gradFill>
          <a:gsLst>
            <a:gs pos="0">
              <a:srgbClr val="FF6600"/>
            </a:gs>
            <a:gs pos="100000">
              <a:srgbClr val="FFC000"/>
            </a:gs>
          </a:gsLst>
          <a:lin ang="5400000" scaled="1"/>
        </a:gra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FR"/>
        </a:p>
      </xdr:txBody>
    </xdr:sp>
    <xdr:clientData/>
  </xdr:twoCellAnchor>
  <xdr:twoCellAnchor editAs="oneCell">
    <xdr:from>
      <xdr:col>6</xdr:col>
      <xdr:colOff>265942</xdr:colOff>
      <xdr:row>46</xdr:row>
      <xdr:rowOff>42831</xdr:rowOff>
    </xdr:from>
    <xdr:to>
      <xdr:col>6</xdr:col>
      <xdr:colOff>846961</xdr:colOff>
      <xdr:row>49</xdr:row>
      <xdr:rowOff>1806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DAF6B9C-4D3D-48D3-AF22-141500D29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247517" y="9834531"/>
          <a:ext cx="809619" cy="530475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520700</xdr:colOff>
      <xdr:row>21</xdr:row>
      <xdr:rowOff>76200</xdr:rowOff>
    </xdr:from>
    <xdr:to>
      <xdr:col>6</xdr:col>
      <xdr:colOff>606569</xdr:colOff>
      <xdr:row>32</xdr:row>
      <xdr:rowOff>127000</xdr:rowOff>
    </xdr:to>
    <xdr:pic>
      <xdr:nvPicPr>
        <xdr:cNvPr id="5" name="Image 4" descr="LOGO FRANCE TRAVAIL">
          <a:extLst>
            <a:ext uri="{FF2B5EF4-FFF2-40B4-BE49-F238E27FC236}">
              <a16:creationId xmlns:a16="http://schemas.microsoft.com/office/drawing/2014/main" id="{B74DA9D6-1D0F-4AC7-BD3B-6B8B339A1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7965" y="5365376"/>
          <a:ext cx="3414016" cy="17765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914400</xdr:colOff>
      <xdr:row>46</xdr:row>
      <xdr:rowOff>82550</xdr:rowOff>
    </xdr:from>
    <xdr:to>
      <xdr:col>6</xdr:col>
      <xdr:colOff>163195</xdr:colOff>
      <xdr:row>48</xdr:row>
      <xdr:rowOff>140970</xdr:rowOff>
    </xdr:to>
    <xdr:pic>
      <xdr:nvPicPr>
        <xdr:cNvPr id="6" name="Image 5" descr="Une image contenant texte, Police, cercle, logo&#10;&#10;Le contenu généré par l’IA peut être incorrect.">
          <a:extLst>
            <a:ext uri="{FF2B5EF4-FFF2-40B4-BE49-F238E27FC236}">
              <a16:creationId xmlns:a16="http://schemas.microsoft.com/office/drawing/2014/main" id="{1D7D0DE3-C2B6-4080-91A6-F2929D886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1550" y="9874250"/>
          <a:ext cx="439420" cy="4584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114300</xdr:rowOff>
    </xdr:from>
    <xdr:to>
      <xdr:col>4</xdr:col>
      <xdr:colOff>80126</xdr:colOff>
      <xdr:row>1</xdr:row>
      <xdr:rowOff>314631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7AF7028-9D41-442B-B9C6-7292CB41E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14300"/>
          <a:ext cx="1195705" cy="5140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F24E1-4956-481F-AFBA-682FD077265B}">
  <sheetPr>
    <pageSetUpPr fitToPage="1"/>
  </sheetPr>
  <dimension ref="A1:H55"/>
  <sheetViews>
    <sheetView view="pageBreakPreview" topLeftCell="A31" zoomScaleNormal="100" zoomScaleSheetLayoutView="100" workbookViewId="0">
      <selection activeCell="L44" sqref="L44"/>
    </sheetView>
  </sheetViews>
  <sheetFormatPr baseColWidth="10" defaultColWidth="8.88671875" defaultRowHeight="12.75" x14ac:dyDescent="0.2"/>
  <cols>
    <col min="1" max="1" width="4.44140625" style="113" customWidth="1"/>
    <col min="2" max="2" width="12.21875" style="113" customWidth="1"/>
    <col min="3" max="3" width="2.44140625" style="113" customWidth="1"/>
    <col min="4" max="7" width="13" style="113" customWidth="1"/>
    <col min="8" max="8" width="4.44140625" style="113" customWidth="1"/>
    <col min="9" max="16384" width="8.88671875" style="113"/>
  </cols>
  <sheetData>
    <row r="1" spans="1:8" x14ac:dyDescent="0.2">
      <c r="A1" s="133"/>
      <c r="B1" s="111"/>
      <c r="C1" s="112"/>
      <c r="D1" s="112"/>
      <c r="E1" s="112"/>
      <c r="F1" s="112"/>
      <c r="G1" s="112"/>
      <c r="H1" s="134"/>
    </row>
    <row r="2" spans="1:8" x14ac:dyDescent="0.2">
      <c r="A2" s="135"/>
      <c r="B2" s="115"/>
      <c r="H2" s="136"/>
    </row>
    <row r="3" spans="1:8" x14ac:dyDescent="0.2">
      <c r="A3" s="135"/>
      <c r="B3" s="115"/>
      <c r="H3" s="136"/>
    </row>
    <row r="4" spans="1:8" x14ac:dyDescent="0.2">
      <c r="A4" s="135"/>
      <c r="B4" s="115"/>
      <c r="H4" s="136"/>
    </row>
    <row r="5" spans="1:8" x14ac:dyDescent="0.2">
      <c r="A5" s="135"/>
      <c r="B5" s="115"/>
      <c r="H5" s="136"/>
    </row>
    <row r="6" spans="1:8" x14ac:dyDescent="0.2">
      <c r="A6" s="135"/>
      <c r="B6" s="115"/>
      <c r="H6" s="136"/>
    </row>
    <row r="7" spans="1:8" ht="12.75" customHeight="1" x14ac:dyDescent="0.2">
      <c r="A7" s="135"/>
      <c r="B7" s="116"/>
      <c r="C7" s="169"/>
      <c r="D7" s="176" t="s">
        <v>0</v>
      </c>
      <c r="E7" s="177"/>
      <c r="F7" s="177"/>
      <c r="G7" s="178"/>
      <c r="H7" s="136"/>
    </row>
    <row r="8" spans="1:8" ht="12.75" customHeight="1" x14ac:dyDescent="0.2">
      <c r="A8" s="135"/>
      <c r="B8" s="116"/>
      <c r="C8" s="169"/>
      <c r="D8" s="179"/>
      <c r="E8" s="180"/>
      <c r="F8" s="180"/>
      <c r="G8" s="181"/>
      <c r="H8" s="136"/>
    </row>
    <row r="9" spans="1:8" ht="12.75" customHeight="1" x14ac:dyDescent="0.2">
      <c r="A9" s="135"/>
      <c r="B9" s="116"/>
      <c r="C9" s="169"/>
      <c r="D9" s="179"/>
      <c r="E9" s="180"/>
      <c r="F9" s="180"/>
      <c r="G9" s="181"/>
      <c r="H9" s="136"/>
    </row>
    <row r="10" spans="1:8" ht="12.75" customHeight="1" x14ac:dyDescent="0.2">
      <c r="A10" s="135"/>
      <c r="B10" s="116"/>
      <c r="C10" s="169"/>
      <c r="D10" s="179"/>
      <c r="E10" s="180"/>
      <c r="F10" s="180"/>
      <c r="G10" s="181"/>
      <c r="H10" s="136"/>
    </row>
    <row r="11" spans="1:8" ht="78.599999999999994" customHeight="1" x14ac:dyDescent="0.2">
      <c r="A11" s="135"/>
      <c r="B11" s="116"/>
      <c r="C11" s="169"/>
      <c r="D11" s="179"/>
      <c r="E11" s="180"/>
      <c r="F11" s="180"/>
      <c r="G11" s="181"/>
      <c r="H11" s="136"/>
    </row>
    <row r="12" spans="1:8" ht="12.75" customHeight="1" x14ac:dyDescent="0.2">
      <c r="A12" s="135"/>
      <c r="B12" s="116"/>
      <c r="C12" s="169"/>
      <c r="D12" s="182"/>
      <c r="E12" s="183"/>
      <c r="F12" s="184"/>
      <c r="G12" s="185"/>
      <c r="H12" s="136"/>
    </row>
    <row r="13" spans="1:8" x14ac:dyDescent="0.2">
      <c r="A13" s="135"/>
      <c r="B13" s="115"/>
      <c r="H13" s="136"/>
    </row>
    <row r="14" spans="1:8" ht="12.75" customHeight="1" x14ac:dyDescent="0.2">
      <c r="A14" s="135"/>
      <c r="B14" s="117" t="s">
        <v>1</v>
      </c>
      <c r="C14" s="170"/>
      <c r="D14" s="186" t="s">
        <v>2</v>
      </c>
      <c r="E14" s="187"/>
      <c r="F14" s="187"/>
      <c r="G14" s="188"/>
      <c r="H14" s="136"/>
    </row>
    <row r="15" spans="1:8" ht="12.75" customHeight="1" x14ac:dyDescent="0.2">
      <c r="A15" s="135"/>
      <c r="B15" s="118"/>
      <c r="C15" s="171"/>
      <c r="D15" s="189"/>
      <c r="E15" s="190"/>
      <c r="F15" s="190"/>
      <c r="G15" s="191"/>
      <c r="H15" s="136"/>
    </row>
    <row r="16" spans="1:8" ht="12.75" customHeight="1" x14ac:dyDescent="0.2">
      <c r="A16" s="135"/>
      <c r="B16" s="118"/>
      <c r="C16" s="171"/>
      <c r="D16" s="189"/>
      <c r="E16" s="190"/>
      <c r="F16" s="190"/>
      <c r="G16" s="191"/>
      <c r="H16" s="136"/>
    </row>
    <row r="17" spans="1:8" ht="54.75" customHeight="1" x14ac:dyDescent="0.2">
      <c r="A17" s="135"/>
      <c r="B17" s="118"/>
      <c r="C17" s="171"/>
      <c r="D17" s="189"/>
      <c r="E17" s="190"/>
      <c r="F17" s="190"/>
      <c r="G17" s="191"/>
      <c r="H17" s="136"/>
    </row>
    <row r="18" spans="1:8" ht="12.75" customHeight="1" x14ac:dyDescent="0.2">
      <c r="A18" s="135"/>
      <c r="B18" s="118"/>
      <c r="C18" s="171"/>
      <c r="D18" s="189"/>
      <c r="E18" s="190"/>
      <c r="F18" s="190"/>
      <c r="G18" s="191"/>
      <c r="H18" s="136"/>
    </row>
    <row r="19" spans="1:8" ht="12.75" customHeight="1" x14ac:dyDescent="0.2">
      <c r="A19" s="135"/>
      <c r="B19" s="118"/>
      <c r="C19" s="171"/>
      <c r="D19" s="192"/>
      <c r="E19" s="193"/>
      <c r="F19" s="193"/>
      <c r="G19" s="194"/>
      <c r="H19" s="136"/>
    </row>
    <row r="20" spans="1:8" x14ac:dyDescent="0.2">
      <c r="A20" s="135"/>
      <c r="B20" s="115"/>
      <c r="H20" s="136"/>
    </row>
    <row r="21" spans="1:8" ht="12.75" customHeight="1" x14ac:dyDescent="0.2">
      <c r="A21" s="135"/>
      <c r="B21" s="119"/>
      <c r="C21" s="172"/>
      <c r="D21" s="195" t="s">
        <v>3</v>
      </c>
      <c r="E21" s="196"/>
      <c r="F21" s="196"/>
      <c r="G21" s="197"/>
      <c r="H21" s="136"/>
    </row>
    <row r="22" spans="1:8" ht="12.75" customHeight="1" x14ac:dyDescent="0.2">
      <c r="A22" s="135"/>
      <c r="B22" s="119"/>
      <c r="C22" s="172"/>
      <c r="D22" s="198"/>
      <c r="E22" s="199"/>
      <c r="F22" s="199"/>
      <c r="G22" s="200"/>
      <c r="H22" s="136"/>
    </row>
    <row r="23" spans="1:8" ht="12.75" customHeight="1" x14ac:dyDescent="0.2">
      <c r="A23" s="135"/>
      <c r="B23" s="119"/>
      <c r="C23" s="172"/>
      <c r="D23" s="198"/>
      <c r="E23" s="199"/>
      <c r="F23" s="199"/>
      <c r="G23" s="200"/>
      <c r="H23" s="136"/>
    </row>
    <row r="24" spans="1:8" ht="12.75" customHeight="1" x14ac:dyDescent="0.2">
      <c r="A24" s="135"/>
      <c r="B24" s="119"/>
      <c r="C24" s="172"/>
      <c r="D24" s="198"/>
      <c r="E24" s="199"/>
      <c r="F24" s="199"/>
      <c r="G24" s="200"/>
      <c r="H24" s="136"/>
    </row>
    <row r="25" spans="1:8" ht="12.75" customHeight="1" x14ac:dyDescent="0.2">
      <c r="A25" s="135"/>
      <c r="B25" s="119"/>
      <c r="C25" s="172"/>
      <c r="D25" s="198"/>
      <c r="E25" s="199"/>
      <c r="F25" s="199"/>
      <c r="G25" s="200"/>
      <c r="H25" s="136"/>
    </row>
    <row r="26" spans="1:8" ht="12.75" customHeight="1" x14ac:dyDescent="0.2">
      <c r="A26" s="135"/>
      <c r="B26" s="119"/>
      <c r="C26" s="172"/>
      <c r="D26" s="198"/>
      <c r="E26" s="199"/>
      <c r="F26" s="199"/>
      <c r="G26" s="200"/>
      <c r="H26" s="136"/>
    </row>
    <row r="27" spans="1:8" ht="12.75" customHeight="1" x14ac:dyDescent="0.2">
      <c r="A27" s="135"/>
      <c r="B27" s="119"/>
      <c r="C27" s="172"/>
      <c r="D27" s="198"/>
      <c r="E27" s="199"/>
      <c r="F27" s="199"/>
      <c r="G27" s="200"/>
      <c r="H27" s="136"/>
    </row>
    <row r="28" spans="1:8" ht="12.75" customHeight="1" x14ac:dyDescent="0.2">
      <c r="A28" s="135"/>
      <c r="B28" s="119"/>
      <c r="C28" s="172"/>
      <c r="D28" s="198"/>
      <c r="E28" s="199"/>
      <c r="F28" s="199"/>
      <c r="G28" s="200"/>
      <c r="H28" s="136"/>
    </row>
    <row r="29" spans="1:8" ht="12.75" customHeight="1" x14ac:dyDescent="0.2">
      <c r="A29" s="135"/>
      <c r="B29" s="119"/>
      <c r="C29" s="172"/>
      <c r="D29" s="198"/>
      <c r="E29" s="199"/>
      <c r="F29" s="199"/>
      <c r="G29" s="200"/>
      <c r="H29" s="136"/>
    </row>
    <row r="30" spans="1:8" ht="12.75" customHeight="1" x14ac:dyDescent="0.2">
      <c r="A30" s="135"/>
      <c r="B30" s="119"/>
      <c r="C30" s="172"/>
      <c r="D30" s="198"/>
      <c r="E30" s="199"/>
      <c r="F30" s="199"/>
      <c r="G30" s="200"/>
      <c r="H30" s="136"/>
    </row>
    <row r="31" spans="1:8" ht="12.75" customHeight="1" x14ac:dyDescent="0.2">
      <c r="A31" s="135"/>
      <c r="B31" s="119"/>
      <c r="C31" s="172"/>
      <c r="D31" s="198"/>
      <c r="E31" s="199"/>
      <c r="F31" s="199"/>
      <c r="G31" s="200"/>
      <c r="H31" s="136"/>
    </row>
    <row r="32" spans="1:8" ht="12.75" customHeight="1" x14ac:dyDescent="0.2">
      <c r="A32" s="135"/>
      <c r="B32" s="119" t="s">
        <v>4</v>
      </c>
      <c r="C32" s="172"/>
      <c r="D32" s="198"/>
      <c r="E32" s="199"/>
      <c r="F32" s="199"/>
      <c r="G32" s="200"/>
      <c r="H32" s="136"/>
    </row>
    <row r="33" spans="1:8" ht="12.75" customHeight="1" x14ac:dyDescent="0.2">
      <c r="A33" s="135"/>
      <c r="B33" s="115"/>
      <c r="D33" s="198"/>
      <c r="E33" s="199"/>
      <c r="F33" s="199"/>
      <c r="G33" s="200"/>
      <c r="H33" s="136"/>
    </row>
    <row r="34" spans="1:8" ht="12.75" customHeight="1" x14ac:dyDescent="0.2">
      <c r="A34" s="135"/>
      <c r="B34" s="115"/>
      <c r="D34" s="201"/>
      <c r="E34" s="202"/>
      <c r="F34" s="202"/>
      <c r="G34" s="203"/>
      <c r="H34" s="136"/>
    </row>
    <row r="35" spans="1:8" x14ac:dyDescent="0.2">
      <c r="A35" s="135"/>
      <c r="B35" s="115"/>
      <c r="H35" s="136"/>
    </row>
    <row r="36" spans="1:8" ht="14.25" x14ac:dyDescent="0.2">
      <c r="A36" s="135"/>
      <c r="B36" s="115"/>
      <c r="D36" s="228" t="s">
        <v>5</v>
      </c>
      <c r="E36" s="229"/>
      <c r="F36" s="228" t="s">
        <v>6</v>
      </c>
      <c r="G36" s="229"/>
      <c r="H36" s="136"/>
    </row>
    <row r="37" spans="1:8" ht="12.75" customHeight="1" x14ac:dyDescent="0.2">
      <c r="A37" s="135"/>
      <c r="B37" s="120"/>
      <c r="C37" s="173"/>
      <c r="D37" s="222" t="s">
        <v>7</v>
      </c>
      <c r="E37" s="223"/>
      <c r="F37" s="216" t="s">
        <v>8</v>
      </c>
      <c r="G37" s="217"/>
      <c r="H37" s="136"/>
    </row>
    <row r="38" spans="1:8" ht="12.75" customHeight="1" x14ac:dyDescent="0.2">
      <c r="A38" s="135"/>
      <c r="B38" s="120"/>
      <c r="C38" s="173"/>
      <c r="D38" s="224"/>
      <c r="E38" s="225"/>
      <c r="F38" s="218"/>
      <c r="G38" s="219"/>
      <c r="H38" s="136"/>
    </row>
    <row r="39" spans="1:8" ht="12.75" customHeight="1" x14ac:dyDescent="0.2">
      <c r="A39" s="135"/>
      <c r="B39" s="120"/>
      <c r="C39" s="173"/>
      <c r="D39" s="224"/>
      <c r="E39" s="225"/>
      <c r="F39" s="218"/>
      <c r="G39" s="219"/>
      <c r="H39" s="136"/>
    </row>
    <row r="40" spans="1:8" ht="12.75" customHeight="1" x14ac:dyDescent="0.2">
      <c r="A40" s="135"/>
      <c r="B40" s="120"/>
      <c r="C40" s="173"/>
      <c r="D40" s="224"/>
      <c r="E40" s="225"/>
      <c r="F40" s="218"/>
      <c r="G40" s="219"/>
      <c r="H40" s="136"/>
    </row>
    <row r="41" spans="1:8" ht="12.75" customHeight="1" x14ac:dyDescent="0.2">
      <c r="A41" s="135"/>
      <c r="B41" s="120"/>
      <c r="C41" s="173"/>
      <c r="D41" s="224"/>
      <c r="E41" s="225"/>
      <c r="F41" s="218"/>
      <c r="G41" s="219"/>
      <c r="H41" s="136"/>
    </row>
    <row r="42" spans="1:8" ht="12.75" customHeight="1" x14ac:dyDescent="0.2">
      <c r="A42" s="135"/>
      <c r="B42" s="120"/>
      <c r="C42" s="173"/>
      <c r="D42" s="226"/>
      <c r="E42" s="227"/>
      <c r="F42" s="220"/>
      <c r="G42" s="221"/>
      <c r="H42" s="136"/>
    </row>
    <row r="43" spans="1:8" ht="12.75" customHeight="1" x14ac:dyDescent="0.2">
      <c r="A43" s="135"/>
      <c r="B43" s="121"/>
      <c r="C43" s="174"/>
      <c r="D43" s="204" t="s">
        <v>9</v>
      </c>
      <c r="E43" s="205"/>
      <c r="F43" s="205"/>
      <c r="G43" s="206"/>
      <c r="H43" s="136"/>
    </row>
    <row r="44" spans="1:8" ht="12.75" customHeight="1" x14ac:dyDescent="0.2">
      <c r="A44" s="135"/>
      <c r="B44" s="121"/>
      <c r="C44" s="174"/>
      <c r="D44" s="207" t="s">
        <v>10</v>
      </c>
      <c r="E44" s="208"/>
      <c r="F44" s="208"/>
      <c r="G44" s="209"/>
      <c r="H44" s="136"/>
    </row>
    <row r="45" spans="1:8" ht="12.75" customHeight="1" x14ac:dyDescent="0.2">
      <c r="A45" s="135"/>
      <c r="B45" s="121"/>
      <c r="C45" s="174"/>
      <c r="D45" s="210"/>
      <c r="E45" s="211"/>
      <c r="F45" s="211"/>
      <c r="G45" s="212"/>
      <c r="H45" s="136"/>
    </row>
    <row r="46" spans="1:8" ht="12.6" customHeight="1" x14ac:dyDescent="0.2">
      <c r="A46" s="135"/>
      <c r="B46" s="121"/>
      <c r="C46" s="174"/>
      <c r="D46" s="210"/>
      <c r="E46" s="211"/>
      <c r="F46" s="211"/>
      <c r="G46" s="212"/>
      <c r="H46" s="136"/>
    </row>
    <row r="47" spans="1:8" ht="12.6" customHeight="1" x14ac:dyDescent="0.2">
      <c r="A47" s="135"/>
      <c r="B47" s="121"/>
      <c r="C47" s="174"/>
      <c r="D47" s="210"/>
      <c r="E47" s="211"/>
      <c r="F47" s="211"/>
      <c r="G47" s="212"/>
      <c r="H47" s="136"/>
    </row>
    <row r="48" spans="1:8" ht="12.75" customHeight="1" x14ac:dyDescent="0.2">
      <c r="A48" s="135"/>
      <c r="B48" s="121"/>
      <c r="C48" s="174"/>
      <c r="D48" s="210"/>
      <c r="E48" s="211"/>
      <c r="F48" s="211"/>
      <c r="G48" s="212"/>
      <c r="H48" s="136"/>
    </row>
    <row r="49" spans="1:8" ht="12.6" customHeight="1" x14ac:dyDescent="0.2">
      <c r="A49" s="135"/>
      <c r="B49" s="121"/>
      <c r="C49" s="174"/>
      <c r="D49" s="210"/>
      <c r="E49" s="211"/>
      <c r="F49" s="211"/>
      <c r="G49" s="212"/>
      <c r="H49" s="136"/>
    </row>
    <row r="50" spans="1:8" ht="12.75" customHeight="1" x14ac:dyDescent="0.2">
      <c r="A50" s="135"/>
      <c r="B50" s="121"/>
      <c r="C50" s="174"/>
      <c r="D50" s="213"/>
      <c r="E50" s="214"/>
      <c r="F50" s="214"/>
      <c r="G50" s="215"/>
      <c r="H50" s="136"/>
    </row>
    <row r="51" spans="1:8" ht="12.75" customHeight="1" x14ac:dyDescent="0.25">
      <c r="A51" s="135"/>
      <c r="B51" s="174"/>
      <c r="C51" s="174"/>
      <c r="D51"/>
      <c r="H51" s="136"/>
    </row>
    <row r="52" spans="1:8" ht="21" customHeight="1" x14ac:dyDescent="0.2">
      <c r="A52" s="137"/>
      <c r="B52" s="175"/>
      <c r="C52" s="175"/>
      <c r="D52" s="138"/>
      <c r="E52" s="138"/>
      <c r="F52" s="138"/>
      <c r="G52" s="138"/>
      <c r="H52" s="139"/>
    </row>
    <row r="53" spans="1:8" ht="21" customHeight="1" x14ac:dyDescent="0.2">
      <c r="A53" s="114"/>
      <c r="B53" s="122"/>
      <c r="C53" s="122"/>
    </row>
    <row r="54" spans="1:8" x14ac:dyDescent="0.2">
      <c r="A54" s="114"/>
      <c r="B54" s="122"/>
      <c r="C54" s="122"/>
      <c r="D54" s="122"/>
      <c r="E54" s="122"/>
      <c r="F54" s="122"/>
      <c r="G54" s="122"/>
      <c r="H54" s="123"/>
    </row>
    <row r="55" spans="1:8" x14ac:dyDescent="0.2">
      <c r="A55" s="114"/>
      <c r="B55" s="122"/>
      <c r="C55" s="122"/>
      <c r="D55" s="122"/>
      <c r="E55" s="122"/>
      <c r="F55" s="122"/>
      <c r="G55" s="122"/>
      <c r="H55" s="123"/>
    </row>
  </sheetData>
  <mergeCells count="9">
    <mergeCell ref="D7:G12"/>
    <mergeCell ref="D14:G19"/>
    <mergeCell ref="D21:G34"/>
    <mergeCell ref="D43:G43"/>
    <mergeCell ref="D44:G50"/>
    <mergeCell ref="F37:G42"/>
    <mergeCell ref="D37:E42"/>
    <mergeCell ref="F36:G36"/>
    <mergeCell ref="D36:E36"/>
  </mergeCells>
  <pageMargins left="0.7" right="0.7" top="0.75" bottom="0.75" header="0.3" footer="0.3"/>
  <pageSetup paperSize="9" scale="9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0300-02B5-4384-A34E-83DDC59AA095}">
  <sheetPr>
    <pageSetUpPr fitToPage="1"/>
  </sheetPr>
  <dimension ref="A1:Y242"/>
  <sheetViews>
    <sheetView showGridLines="0" tabSelected="1" view="pageBreakPreview" topLeftCell="A203" zoomScaleNormal="100" zoomScaleSheetLayoutView="100" workbookViewId="0">
      <selection activeCell="H228" sqref="H228"/>
    </sheetView>
  </sheetViews>
  <sheetFormatPr baseColWidth="10" defaultColWidth="10" defaultRowHeight="14.25" x14ac:dyDescent="0.25"/>
  <cols>
    <col min="1" max="1" width="7.5546875" style="3" customWidth="1"/>
    <col min="2" max="4" width="2.21875" style="4" customWidth="1"/>
    <col min="5" max="5" width="65.21875" style="4" customWidth="1"/>
    <col min="6" max="6" width="4" style="42" customWidth="1"/>
    <col min="7" max="8" width="6.109375" style="42" customWidth="1"/>
    <col min="9" max="9" width="6.109375" style="4" customWidth="1"/>
    <col min="10" max="10" width="11.33203125" style="78" bestFit="1" customWidth="1"/>
    <col min="11" max="11" width="17.5546875" style="7" bestFit="1" customWidth="1"/>
    <col min="12" max="12" width="8.109375" style="29" bestFit="1" customWidth="1"/>
    <col min="13" max="14" width="10.109375" style="8" bestFit="1" customWidth="1"/>
    <col min="15" max="15" width="10" style="5"/>
    <col min="16" max="16" width="10.33203125" style="5" bestFit="1" customWidth="1"/>
    <col min="17" max="22" width="10" style="5"/>
    <col min="23" max="23" width="10.33203125" style="5" bestFit="1" customWidth="1"/>
    <col min="24" max="25" width="10.109375" style="5" bestFit="1" customWidth="1"/>
    <col min="26" max="16384" width="10" style="5"/>
  </cols>
  <sheetData>
    <row r="1" spans="1:25" s="1" customFormat="1" ht="24.75" customHeight="1" x14ac:dyDescent="0.25">
      <c r="A1" s="251" t="s">
        <v>11</v>
      </c>
      <c r="B1" s="252"/>
      <c r="C1" s="252"/>
      <c r="D1" s="252"/>
      <c r="E1" s="252"/>
      <c r="F1" s="252"/>
      <c r="G1" s="252"/>
      <c r="H1" s="252"/>
      <c r="I1" s="252"/>
      <c r="J1" s="252"/>
      <c r="K1" s="253"/>
    </row>
    <row r="2" spans="1:25" s="1" customFormat="1" ht="62.25" customHeight="1" x14ac:dyDescent="0.25">
      <c r="A2" s="254"/>
      <c r="B2" s="255"/>
      <c r="C2" s="255"/>
      <c r="D2" s="255"/>
      <c r="E2" s="255"/>
      <c r="F2" s="255"/>
      <c r="G2" s="255"/>
      <c r="H2" s="255"/>
      <c r="I2" s="255"/>
      <c r="J2" s="255"/>
      <c r="K2" s="256"/>
    </row>
    <row r="3" spans="1:25" s="1" customFormat="1" ht="15.75" x14ac:dyDescent="0.25">
      <c r="F3" s="37"/>
      <c r="G3" s="38"/>
      <c r="H3" s="38"/>
      <c r="J3" s="65"/>
      <c r="K3" s="20"/>
      <c r="L3" s="16"/>
      <c r="M3" s="16"/>
      <c r="N3" s="16"/>
      <c r="O3" s="16"/>
      <c r="P3" s="16"/>
    </row>
    <row r="4" spans="1:25" s="1" customFormat="1" ht="24.75" customHeight="1" x14ac:dyDescent="0.25">
      <c r="A4" s="257" t="s">
        <v>12</v>
      </c>
      <c r="B4" s="258"/>
      <c r="C4" s="258"/>
      <c r="D4" s="258"/>
      <c r="E4" s="258"/>
      <c r="F4" s="258"/>
      <c r="G4" s="258"/>
      <c r="H4" s="258"/>
      <c r="I4" s="258"/>
      <c r="J4" s="258"/>
      <c r="K4" s="259"/>
      <c r="L4" s="16"/>
      <c r="M4" s="16"/>
      <c r="N4" s="16"/>
      <c r="O4" s="16"/>
      <c r="P4" s="16"/>
      <c r="T4" s="2"/>
      <c r="U4" s="2"/>
      <c r="V4" s="2"/>
      <c r="W4" s="2"/>
      <c r="X4" s="2"/>
      <c r="Y4" s="2"/>
    </row>
    <row r="5" spans="1:25" s="1" customFormat="1" ht="24.75" customHeight="1" x14ac:dyDescent="0.25">
      <c r="A5" s="260"/>
      <c r="B5" s="261"/>
      <c r="C5" s="261"/>
      <c r="D5" s="261"/>
      <c r="E5" s="261"/>
      <c r="F5" s="261"/>
      <c r="G5" s="261"/>
      <c r="H5" s="261"/>
      <c r="I5" s="261"/>
      <c r="J5" s="261"/>
      <c r="K5" s="262"/>
      <c r="L5" s="16"/>
      <c r="M5" s="16"/>
      <c r="N5" s="16"/>
      <c r="O5" s="16"/>
      <c r="P5" s="16"/>
      <c r="T5" s="2"/>
      <c r="U5" s="2"/>
      <c r="V5" s="2"/>
      <c r="W5" s="2"/>
      <c r="X5" s="2"/>
      <c r="Y5" s="2"/>
    </row>
    <row r="6" spans="1:25" s="1" customFormat="1" ht="49.5" customHeight="1" x14ac:dyDescent="0.25">
      <c r="A6" s="267" t="s">
        <v>13</v>
      </c>
      <c r="B6" s="267"/>
      <c r="C6" s="267"/>
      <c r="D6" s="267"/>
      <c r="E6" s="267"/>
      <c r="F6" s="267"/>
      <c r="G6" s="268"/>
      <c r="H6" s="148"/>
      <c r="I6" s="249" t="s">
        <v>14</v>
      </c>
      <c r="J6" s="250"/>
      <c r="K6" s="250"/>
      <c r="M6" s="16"/>
      <c r="N6" s="16"/>
      <c r="O6" s="16"/>
      <c r="P6" s="16"/>
      <c r="T6" s="2"/>
      <c r="U6" s="2"/>
      <c r="V6" s="2"/>
      <c r="W6" s="2"/>
      <c r="X6" s="2"/>
      <c r="Y6" s="2"/>
    </row>
    <row r="7" spans="1:25" s="1" customFormat="1" ht="18" x14ac:dyDescent="0.25">
      <c r="A7" s="11"/>
      <c r="B7" s="12"/>
      <c r="C7" s="12"/>
      <c r="D7" s="12"/>
      <c r="E7" s="12"/>
      <c r="F7" s="36"/>
      <c r="G7" s="12"/>
      <c r="H7" s="12"/>
      <c r="I7" s="12"/>
      <c r="J7" s="66"/>
      <c r="K7" s="21"/>
      <c r="L7" s="16"/>
      <c r="M7" s="16"/>
      <c r="N7" s="16"/>
      <c r="O7" s="16"/>
      <c r="P7" s="16"/>
      <c r="T7" s="2"/>
      <c r="U7" s="2"/>
      <c r="V7" s="2"/>
      <c r="W7" s="2"/>
      <c r="X7" s="2"/>
      <c r="Y7" s="2"/>
    </row>
    <row r="8" spans="1:25" s="19" customFormat="1" ht="24.75" customHeight="1" x14ac:dyDescent="0.25">
      <c r="A8" s="263" t="s">
        <v>15</v>
      </c>
      <c r="B8" s="232" t="s">
        <v>16</v>
      </c>
      <c r="C8" s="232"/>
      <c r="D8" s="232"/>
      <c r="E8" s="232"/>
      <c r="F8" s="232" t="s">
        <v>17</v>
      </c>
      <c r="G8" s="230" t="s">
        <v>18</v>
      </c>
      <c r="H8" s="232" t="s">
        <v>17</v>
      </c>
      <c r="I8" s="234" t="s">
        <v>19</v>
      </c>
      <c r="J8" s="236" t="s">
        <v>20</v>
      </c>
      <c r="K8" s="236" t="s">
        <v>21</v>
      </c>
      <c r="L8" s="16"/>
      <c r="M8" s="16"/>
      <c r="N8" s="16"/>
      <c r="O8" s="16"/>
      <c r="P8" s="16"/>
      <c r="T8" s="2"/>
      <c r="U8" s="2"/>
      <c r="V8" s="2"/>
      <c r="W8" s="2"/>
      <c r="X8" s="2"/>
      <c r="Y8" s="2"/>
    </row>
    <row r="9" spans="1:25" s="19" customFormat="1" ht="24.75" customHeight="1" x14ac:dyDescent="0.25">
      <c r="A9" s="264"/>
      <c r="B9" s="233"/>
      <c r="C9" s="233"/>
      <c r="D9" s="233"/>
      <c r="E9" s="233"/>
      <c r="F9" s="233"/>
      <c r="G9" s="231"/>
      <c r="H9" s="233"/>
      <c r="I9" s="235"/>
      <c r="J9" s="237"/>
      <c r="K9" s="237"/>
      <c r="L9" s="16"/>
      <c r="M9" s="16"/>
      <c r="N9" s="16"/>
      <c r="O9" s="16"/>
      <c r="P9" s="16"/>
      <c r="T9" s="2"/>
      <c r="U9" s="2"/>
      <c r="V9" s="2"/>
      <c r="W9" s="2"/>
      <c r="X9" s="2"/>
      <c r="Y9" s="2"/>
    </row>
    <row r="10" spans="1:25" ht="15.75" customHeight="1" x14ac:dyDescent="0.25">
      <c r="A10" s="13"/>
      <c r="B10" s="14"/>
      <c r="C10" s="14"/>
      <c r="D10" s="14"/>
      <c r="E10" s="14"/>
      <c r="F10" s="39"/>
      <c r="G10" s="39"/>
      <c r="H10" s="149"/>
      <c r="I10" s="14"/>
      <c r="J10" s="67"/>
      <c r="K10" s="15"/>
      <c r="T10" s="2"/>
      <c r="U10" s="2"/>
      <c r="V10" s="2"/>
      <c r="W10" s="2"/>
      <c r="X10" s="2"/>
      <c r="Y10" s="2"/>
    </row>
    <row r="11" spans="1:25" s="2" customFormat="1" ht="15.75" customHeight="1" x14ac:dyDescent="0.25">
      <c r="A11" s="128">
        <v>1</v>
      </c>
      <c r="B11" s="271" t="s">
        <v>22</v>
      </c>
      <c r="C11" s="272"/>
      <c r="D11" s="272"/>
      <c r="E11" s="273"/>
      <c r="F11" s="129"/>
      <c r="G11" s="130"/>
      <c r="H11" s="161"/>
      <c r="I11" s="142"/>
      <c r="J11" s="131"/>
      <c r="K11" s="132"/>
      <c r="L11" s="34"/>
      <c r="M11" s="34"/>
      <c r="N11" s="18"/>
      <c r="O11" s="19"/>
      <c r="P11" s="19"/>
      <c r="Q11" s="19"/>
      <c r="R11" s="19"/>
    </row>
    <row r="12" spans="1:25" s="168" customFormat="1" ht="15.75" x14ac:dyDescent="0.25">
      <c r="A12" s="163"/>
      <c r="B12" s="242"/>
      <c r="C12" s="243"/>
      <c r="D12" s="243"/>
      <c r="E12" s="243"/>
      <c r="F12" s="164"/>
      <c r="G12" s="165"/>
      <c r="H12" s="164"/>
      <c r="I12" s="164"/>
      <c r="J12" s="166"/>
      <c r="K12" s="167"/>
    </row>
    <row r="13" spans="1:25" s="23" customFormat="1" ht="15" customHeight="1" x14ac:dyDescent="0.25">
      <c r="A13" s="51" t="s">
        <v>23</v>
      </c>
      <c r="B13" s="270" t="s">
        <v>24</v>
      </c>
      <c r="C13" s="240"/>
      <c r="D13" s="240"/>
      <c r="E13" s="241"/>
      <c r="F13" s="55"/>
      <c r="G13" s="56"/>
      <c r="H13" s="162"/>
      <c r="I13" s="143"/>
      <c r="J13" s="72"/>
      <c r="K13" s="46"/>
      <c r="N13" s="18"/>
      <c r="O13" s="19"/>
      <c r="P13" s="19"/>
      <c r="Q13" s="19"/>
      <c r="R13" s="19"/>
      <c r="T13" s="2"/>
      <c r="U13" s="2"/>
      <c r="V13" s="2"/>
      <c r="W13" s="2"/>
      <c r="X13" s="2"/>
      <c r="Y13" s="2"/>
    </row>
    <row r="14" spans="1:25" s="6" customFormat="1" ht="15.75" customHeight="1" x14ac:dyDescent="0.25">
      <c r="A14" s="125"/>
      <c r="B14" s="126"/>
      <c r="C14" s="238" t="s">
        <v>25</v>
      </c>
      <c r="D14" s="238"/>
      <c r="E14" s="239"/>
      <c r="F14" s="55" t="s">
        <v>26</v>
      </c>
      <c r="G14" s="56">
        <v>1</v>
      </c>
      <c r="H14" s="162" t="str">
        <f>+F14</f>
        <v>ens</v>
      </c>
      <c r="I14" s="143"/>
      <c r="J14" s="72"/>
      <c r="K14" s="46">
        <f>J14*G14</f>
        <v>0</v>
      </c>
      <c r="L14" s="141"/>
      <c r="M14" s="9"/>
      <c r="N14" s="18"/>
      <c r="O14" s="19"/>
      <c r="P14" s="19"/>
      <c r="Q14" s="19"/>
      <c r="R14" s="19"/>
      <c r="T14" s="2"/>
      <c r="U14" s="2"/>
      <c r="V14" s="2"/>
      <c r="W14" s="2"/>
      <c r="X14" s="2"/>
      <c r="Y14" s="2"/>
    </row>
    <row r="15" spans="1:25" s="6" customFormat="1" ht="15.75" customHeight="1" x14ac:dyDescent="0.25">
      <c r="A15" s="125"/>
      <c r="B15" s="126"/>
      <c r="C15" s="238" t="s">
        <v>27</v>
      </c>
      <c r="D15" s="238"/>
      <c r="E15" s="239"/>
      <c r="F15" s="55"/>
      <c r="G15" s="56"/>
      <c r="H15" s="162"/>
      <c r="I15" s="143"/>
      <c r="J15" s="124"/>
      <c r="K15" s="101"/>
      <c r="L15" s="141"/>
      <c r="M15" s="9"/>
      <c r="N15" s="18"/>
      <c r="O15" s="19"/>
      <c r="P15" s="19"/>
      <c r="Q15" s="19"/>
      <c r="R15" s="19"/>
      <c r="T15" s="2"/>
      <c r="U15" s="2"/>
      <c r="V15" s="2"/>
      <c r="W15" s="2"/>
      <c r="X15" s="2"/>
      <c r="Y15" s="2"/>
    </row>
    <row r="16" spans="1:25" s="6" customFormat="1" ht="15.75" customHeight="1" x14ac:dyDescent="0.25">
      <c r="A16" s="31"/>
      <c r="B16" s="24"/>
      <c r="C16" s="23"/>
      <c r="D16" s="23"/>
      <c r="E16" s="23"/>
      <c r="F16" s="40"/>
      <c r="G16" s="40"/>
      <c r="H16" s="151"/>
      <c r="I16" s="83"/>
      <c r="J16" s="68" t="s">
        <v>28</v>
      </c>
      <c r="K16" s="43">
        <f>K14</f>
        <v>0</v>
      </c>
      <c r="L16" s="141"/>
      <c r="M16" s="9"/>
      <c r="N16" s="18"/>
      <c r="O16" s="19"/>
      <c r="P16" s="19"/>
      <c r="Q16" s="19"/>
      <c r="R16" s="19"/>
      <c r="T16" s="2"/>
      <c r="U16" s="2"/>
      <c r="V16" s="2"/>
      <c r="W16" s="2"/>
      <c r="X16" s="2"/>
      <c r="Y16" s="2"/>
    </row>
    <row r="17" spans="1:25" s="23" customFormat="1" ht="15" customHeight="1" x14ac:dyDescent="0.25">
      <c r="A17" s="44"/>
      <c r="B17" s="24"/>
      <c r="F17" s="40"/>
      <c r="G17" s="40"/>
      <c r="H17" s="151"/>
      <c r="J17" s="69"/>
      <c r="K17" s="33"/>
      <c r="N17" s="18"/>
      <c r="O17" s="19"/>
      <c r="P17" s="19"/>
      <c r="Q17" s="19"/>
      <c r="R17" s="19"/>
      <c r="T17" s="2"/>
      <c r="U17" s="2"/>
      <c r="V17" s="2"/>
      <c r="W17" s="2"/>
      <c r="X17" s="2"/>
      <c r="Y17" s="2"/>
    </row>
    <row r="18" spans="1:25" s="23" customFormat="1" ht="15" customHeight="1" x14ac:dyDescent="0.25">
      <c r="A18" s="51" t="s">
        <v>29</v>
      </c>
      <c r="B18" s="270" t="s">
        <v>30</v>
      </c>
      <c r="C18" s="240"/>
      <c r="D18" s="240"/>
      <c r="E18" s="241"/>
      <c r="F18" s="55"/>
      <c r="G18" s="56"/>
      <c r="H18" s="162"/>
      <c r="I18" s="143"/>
      <c r="J18" s="72"/>
      <c r="K18" s="46"/>
      <c r="N18" s="18"/>
      <c r="O18" s="19"/>
      <c r="P18" s="19"/>
      <c r="Q18" s="19"/>
      <c r="R18" s="19"/>
      <c r="T18" s="2"/>
      <c r="U18" s="2"/>
      <c r="V18" s="2"/>
      <c r="W18" s="2"/>
      <c r="X18" s="2"/>
      <c r="Y18" s="2"/>
    </row>
    <row r="19" spans="1:25" s="6" customFormat="1" ht="17.25" customHeight="1" x14ac:dyDescent="0.25">
      <c r="A19" s="51"/>
      <c r="B19" s="59"/>
      <c r="C19" s="238" t="s">
        <v>31</v>
      </c>
      <c r="D19" s="238"/>
      <c r="E19" s="239"/>
      <c r="F19" s="55" t="s">
        <v>26</v>
      </c>
      <c r="G19" s="56">
        <v>1</v>
      </c>
      <c r="H19" s="162" t="str">
        <f>+F19</f>
        <v>ens</v>
      </c>
      <c r="I19" s="143"/>
      <c r="J19" s="72"/>
      <c r="K19" s="46">
        <f>J19*G19</f>
        <v>0</v>
      </c>
      <c r="L19" s="141"/>
      <c r="M19" s="9"/>
      <c r="N19" s="18"/>
      <c r="O19" s="19"/>
      <c r="P19" s="19"/>
      <c r="Q19" s="19"/>
      <c r="R19" s="19"/>
      <c r="T19" s="2"/>
      <c r="U19" s="2"/>
      <c r="V19" s="2"/>
      <c r="W19" s="2"/>
      <c r="X19" s="2"/>
      <c r="Y19" s="2"/>
    </row>
    <row r="20" spans="1:25" s="6" customFormat="1" ht="15.75" customHeight="1" x14ac:dyDescent="0.25">
      <c r="A20" s="31"/>
      <c r="B20" s="24"/>
      <c r="C20" s="23"/>
      <c r="D20" s="23"/>
      <c r="E20" s="23"/>
      <c r="F20" s="40"/>
      <c r="G20" s="40"/>
      <c r="H20" s="151"/>
      <c r="I20" s="83"/>
      <c r="J20" s="68" t="s">
        <v>28</v>
      </c>
      <c r="K20" s="43">
        <f>K19</f>
        <v>0</v>
      </c>
      <c r="L20" s="141"/>
      <c r="M20" s="9"/>
      <c r="N20" s="18"/>
      <c r="O20" s="19"/>
      <c r="P20" s="19"/>
      <c r="Q20" s="19"/>
      <c r="R20" s="19"/>
      <c r="T20" s="2"/>
      <c r="U20" s="2"/>
      <c r="V20" s="2"/>
      <c r="W20" s="2"/>
      <c r="X20" s="2"/>
      <c r="Y20" s="2"/>
    </row>
    <row r="21" spans="1:25" s="23" customFormat="1" ht="15" customHeight="1" x14ac:dyDescent="0.25">
      <c r="A21" s="32"/>
      <c r="B21" s="24"/>
      <c r="F21" s="40"/>
      <c r="G21" s="40"/>
      <c r="H21" s="151"/>
      <c r="J21" s="69"/>
      <c r="K21" s="33"/>
      <c r="N21" s="18"/>
      <c r="O21" s="19"/>
      <c r="P21" s="19"/>
      <c r="Q21" s="19"/>
      <c r="R21" s="19"/>
      <c r="T21" s="2"/>
      <c r="U21" s="2"/>
      <c r="V21" s="2"/>
      <c r="W21" s="2"/>
      <c r="X21" s="2"/>
      <c r="Y21" s="2"/>
    </row>
    <row r="22" spans="1:25" ht="49.5" customHeight="1" x14ac:dyDescent="0.25">
      <c r="A22" s="247" t="str">
        <f>"SOUS TOTAL "&amp;B11</f>
        <v>SOUS TOTAL GENERALITES</v>
      </c>
      <c r="B22" s="248"/>
      <c r="C22" s="248"/>
      <c r="D22" s="248"/>
      <c r="E22" s="248"/>
      <c r="F22" s="248"/>
      <c r="G22" s="248"/>
      <c r="H22" s="152"/>
      <c r="I22" s="280"/>
      <c r="J22" s="281"/>
      <c r="K22" s="127">
        <f>K20+K16</f>
        <v>0</v>
      </c>
      <c r="T22" s="2"/>
      <c r="U22" s="2"/>
      <c r="V22" s="2"/>
      <c r="W22" s="2"/>
      <c r="X22" s="2"/>
      <c r="Y22" s="2"/>
    </row>
    <row r="23" spans="1:25" ht="15.75" x14ac:dyDescent="0.25">
      <c r="A23" s="47"/>
      <c r="B23" s="48"/>
      <c r="C23" s="48"/>
      <c r="D23" s="48"/>
      <c r="E23" s="48"/>
      <c r="F23" s="49"/>
      <c r="G23" s="49"/>
      <c r="H23" s="153"/>
      <c r="I23" s="48"/>
      <c r="J23" s="71"/>
      <c r="K23" s="50"/>
      <c r="T23" s="2"/>
      <c r="U23" s="2"/>
      <c r="V23" s="2"/>
      <c r="W23" s="2"/>
      <c r="X23" s="2"/>
      <c r="Y23" s="2"/>
    </row>
    <row r="24" spans="1:25" s="30" customFormat="1" ht="15.75" customHeight="1" x14ac:dyDescent="0.25">
      <c r="A24" s="128">
        <v>3</v>
      </c>
      <c r="B24" s="271" t="s">
        <v>32</v>
      </c>
      <c r="C24" s="272"/>
      <c r="D24" s="272"/>
      <c r="E24" s="273"/>
      <c r="F24" s="129"/>
      <c r="G24" s="130"/>
      <c r="H24" s="161"/>
      <c r="I24" s="142"/>
      <c r="J24" s="131"/>
      <c r="K24" s="132"/>
      <c r="L24" s="140"/>
    </row>
    <row r="25" spans="1:25" s="168" customFormat="1" ht="15.75" x14ac:dyDescent="0.25">
      <c r="A25" s="163"/>
      <c r="B25" s="242"/>
      <c r="C25" s="243"/>
      <c r="D25" s="243"/>
      <c r="E25" s="243"/>
      <c r="F25" s="164"/>
      <c r="G25" s="165"/>
      <c r="H25" s="164"/>
      <c r="I25" s="164"/>
      <c r="J25" s="166"/>
      <c r="K25" s="167"/>
    </row>
    <row r="26" spans="1:25" s="30" customFormat="1" ht="15" customHeight="1" x14ac:dyDescent="0.25">
      <c r="A26" s="51" t="s">
        <v>33</v>
      </c>
      <c r="B26" s="270" t="s">
        <v>34</v>
      </c>
      <c r="C26" s="240"/>
      <c r="D26" s="240"/>
      <c r="E26" s="241"/>
      <c r="F26" s="55"/>
      <c r="G26" s="56"/>
      <c r="H26" s="162"/>
      <c r="I26" s="143"/>
      <c r="J26" s="72"/>
      <c r="K26" s="46"/>
      <c r="L26" s="140"/>
    </row>
    <row r="27" spans="1:25" s="30" customFormat="1" ht="15" customHeight="1" x14ac:dyDescent="0.25">
      <c r="A27" s="51"/>
      <c r="B27" s="59"/>
      <c r="C27" s="89"/>
      <c r="D27" s="89"/>
      <c r="E27" s="90"/>
      <c r="F27" s="55"/>
      <c r="G27" s="56"/>
      <c r="H27" s="162"/>
      <c r="I27" s="143"/>
      <c r="J27" s="72"/>
      <c r="K27" s="46"/>
      <c r="L27" s="140"/>
    </row>
    <row r="28" spans="1:25" s="30" customFormat="1" ht="33" customHeight="1" x14ac:dyDescent="0.25">
      <c r="A28" s="51"/>
      <c r="B28" s="59"/>
      <c r="C28" s="238" t="s">
        <v>35</v>
      </c>
      <c r="D28" s="238"/>
      <c r="E28" s="239"/>
      <c r="F28" s="45" t="s">
        <v>26</v>
      </c>
      <c r="G28" s="61">
        <v>1</v>
      </c>
      <c r="H28" s="162" t="str">
        <f t="shared" ref="H28:H32" si="0">+F28</f>
        <v>ens</v>
      </c>
      <c r="I28" s="143"/>
      <c r="J28" s="72"/>
      <c r="K28" s="46">
        <f>J28*G28</f>
        <v>0</v>
      </c>
      <c r="L28" s="140"/>
    </row>
    <row r="29" spans="1:25" s="30" customFormat="1" ht="15" customHeight="1" x14ac:dyDescent="0.25">
      <c r="A29" s="51"/>
      <c r="B29" s="59"/>
      <c r="C29" s="238" t="s">
        <v>36</v>
      </c>
      <c r="D29" s="238"/>
      <c r="E29" s="239"/>
      <c r="F29" s="45" t="s">
        <v>37</v>
      </c>
      <c r="G29" s="61"/>
      <c r="H29" s="162" t="str">
        <f t="shared" si="0"/>
        <v>u</v>
      </c>
      <c r="I29" s="143"/>
      <c r="J29" s="72"/>
      <c r="K29" s="46">
        <f>J29*G29</f>
        <v>0</v>
      </c>
      <c r="L29" s="140"/>
    </row>
    <row r="30" spans="1:25" s="30" customFormat="1" ht="15" customHeight="1" x14ac:dyDescent="0.25">
      <c r="A30" s="51"/>
      <c r="B30" s="59"/>
      <c r="C30" s="238" t="s">
        <v>38</v>
      </c>
      <c r="D30" s="238"/>
      <c r="E30" s="239"/>
      <c r="F30" s="45" t="s">
        <v>37</v>
      </c>
      <c r="G30" s="61"/>
      <c r="H30" s="162" t="str">
        <f t="shared" si="0"/>
        <v>u</v>
      </c>
      <c r="I30" s="143"/>
      <c r="J30" s="72"/>
      <c r="K30" s="46">
        <f>J30*G30</f>
        <v>0</v>
      </c>
      <c r="L30" s="140"/>
    </row>
    <row r="31" spans="1:25" s="30" customFormat="1" ht="15" customHeight="1" x14ac:dyDescent="0.25">
      <c r="A31" s="51"/>
      <c r="B31" s="52"/>
      <c r="C31" s="286" t="s">
        <v>39</v>
      </c>
      <c r="D31" s="286"/>
      <c r="E31" s="287"/>
      <c r="F31" s="45" t="s">
        <v>37</v>
      </c>
      <c r="G31" s="61"/>
      <c r="H31" s="162" t="str">
        <f t="shared" si="0"/>
        <v>u</v>
      </c>
      <c r="I31" s="143"/>
      <c r="J31" s="72"/>
      <c r="K31" s="46"/>
      <c r="L31" s="140"/>
    </row>
    <row r="32" spans="1:25" s="30" customFormat="1" ht="15" customHeight="1" x14ac:dyDescent="0.25">
      <c r="A32" s="51"/>
      <c r="B32" s="52"/>
      <c r="C32" s="238" t="s">
        <v>40</v>
      </c>
      <c r="D32" s="238"/>
      <c r="E32" s="239"/>
      <c r="F32" s="45" t="s">
        <v>41</v>
      </c>
      <c r="G32" s="61"/>
      <c r="H32" s="162" t="str">
        <f t="shared" si="0"/>
        <v>PM</v>
      </c>
      <c r="I32" s="143"/>
      <c r="J32" s="72"/>
      <c r="K32" s="46"/>
      <c r="L32" s="140"/>
    </row>
    <row r="33" spans="1:24" s="6" customFormat="1" ht="15.75" customHeight="1" x14ac:dyDescent="0.25">
      <c r="A33" s="31"/>
      <c r="B33" s="83"/>
      <c r="C33" s="83"/>
      <c r="D33" s="83"/>
      <c r="E33" s="83"/>
      <c r="F33" s="84"/>
      <c r="G33" s="84"/>
      <c r="H33" s="154"/>
      <c r="I33" s="83"/>
      <c r="J33" s="68" t="s">
        <v>28</v>
      </c>
      <c r="K33" s="43">
        <f>SUM(K25:K32)</f>
        <v>0</v>
      </c>
      <c r="L33" s="141"/>
      <c r="M33" s="9"/>
      <c r="N33" s="18"/>
      <c r="O33" s="19"/>
      <c r="P33" s="19"/>
      <c r="Q33" s="19"/>
      <c r="R33" s="19"/>
      <c r="S33" s="30"/>
      <c r="T33" s="30"/>
      <c r="U33" s="30"/>
      <c r="V33" s="30"/>
      <c r="W33" s="30"/>
      <c r="X33" s="30"/>
    </row>
    <row r="34" spans="1:24" s="30" customFormat="1" ht="15" customHeight="1" x14ac:dyDescent="0.25">
      <c r="A34" s="93"/>
      <c r="B34" s="92"/>
      <c r="C34" s="92"/>
      <c r="D34" s="92"/>
      <c r="E34" s="92"/>
      <c r="F34" s="91"/>
      <c r="G34" s="91"/>
      <c r="H34" s="155"/>
      <c r="I34" s="92"/>
      <c r="J34" s="69"/>
      <c r="K34" s="94"/>
      <c r="L34" s="140"/>
    </row>
    <row r="35" spans="1:24" s="6" customFormat="1" ht="15" customHeight="1" x14ac:dyDescent="0.25">
      <c r="A35" s="51" t="s">
        <v>42</v>
      </c>
      <c r="B35" s="270" t="s">
        <v>43</v>
      </c>
      <c r="C35" s="240"/>
      <c r="D35" s="240"/>
      <c r="E35" s="241"/>
      <c r="F35" s="55"/>
      <c r="G35" s="56"/>
      <c r="H35" s="162"/>
      <c r="I35" s="143"/>
      <c r="J35" s="72"/>
      <c r="K35" s="46"/>
      <c r="L35" s="141"/>
      <c r="M35" s="9"/>
      <c r="N35" s="18"/>
      <c r="O35" s="19"/>
      <c r="P35" s="19"/>
      <c r="Q35" s="19"/>
      <c r="R35" s="19"/>
    </row>
    <row r="36" spans="1:24" s="6" customFormat="1" ht="15" customHeight="1" x14ac:dyDescent="0.25">
      <c r="A36" s="44"/>
      <c r="B36" s="95"/>
      <c r="C36" s="96"/>
      <c r="D36" s="96"/>
      <c r="E36" s="97"/>
      <c r="F36" s="45"/>
      <c r="G36" s="61"/>
      <c r="H36" s="162"/>
      <c r="I36" s="143"/>
      <c r="J36" s="70"/>
      <c r="K36" s="46"/>
      <c r="L36" s="141"/>
      <c r="M36" s="9"/>
      <c r="N36" s="18"/>
      <c r="O36" s="19"/>
      <c r="P36" s="19"/>
      <c r="Q36" s="19"/>
      <c r="R36" s="19"/>
    </row>
    <row r="37" spans="1:24" s="30" customFormat="1" ht="15" customHeight="1" x14ac:dyDescent="0.25">
      <c r="A37" s="51" t="s">
        <v>44</v>
      </c>
      <c r="B37" s="52"/>
      <c r="C37" s="240" t="s">
        <v>45</v>
      </c>
      <c r="D37" s="240"/>
      <c r="E37" s="241"/>
      <c r="F37" s="55"/>
      <c r="G37" s="56"/>
      <c r="H37" s="162"/>
      <c r="I37" s="143"/>
      <c r="J37" s="72"/>
      <c r="K37" s="46"/>
      <c r="L37" s="140"/>
    </row>
    <row r="38" spans="1:24" s="30" customFormat="1" ht="15" customHeight="1" x14ac:dyDescent="0.25">
      <c r="A38" s="60"/>
      <c r="B38" s="52"/>
      <c r="C38" s="238" t="s">
        <v>46</v>
      </c>
      <c r="D38" s="238"/>
      <c r="E38" s="239"/>
      <c r="F38" s="55"/>
      <c r="G38" s="56"/>
      <c r="H38" s="162"/>
      <c r="I38" s="143"/>
      <c r="J38" s="72"/>
      <c r="K38" s="46"/>
      <c r="L38" s="140"/>
    </row>
    <row r="39" spans="1:24" s="30" customFormat="1" ht="15" customHeight="1" x14ac:dyDescent="0.25">
      <c r="A39" s="60"/>
      <c r="B39" s="52"/>
      <c r="C39" s="238" t="s">
        <v>47</v>
      </c>
      <c r="D39" s="238"/>
      <c r="E39" s="239"/>
      <c r="F39" s="55" t="s">
        <v>48</v>
      </c>
      <c r="G39" s="56"/>
      <c r="H39" s="162" t="str">
        <f t="shared" ref="H39:H41" si="1">+F39</f>
        <v xml:space="preserve">ml </v>
      </c>
      <c r="I39" s="143"/>
      <c r="J39" s="72"/>
      <c r="K39" s="46">
        <f>J39*G39</f>
        <v>0</v>
      </c>
      <c r="L39" s="140"/>
    </row>
    <row r="40" spans="1:24" s="30" customFormat="1" ht="15" customHeight="1" x14ac:dyDescent="0.25">
      <c r="A40" s="60"/>
      <c r="B40" s="52"/>
      <c r="C40" s="238" t="s">
        <v>49</v>
      </c>
      <c r="D40" s="238"/>
      <c r="E40" s="239"/>
      <c r="F40" s="55" t="s">
        <v>48</v>
      </c>
      <c r="G40" s="56"/>
      <c r="H40" s="162" t="str">
        <f t="shared" si="1"/>
        <v xml:space="preserve">ml </v>
      </c>
      <c r="I40" s="143"/>
      <c r="J40" s="72"/>
      <c r="K40" s="46">
        <f>J40*G40</f>
        <v>0</v>
      </c>
      <c r="L40" s="140"/>
    </row>
    <row r="41" spans="1:24" s="30" customFormat="1" ht="15" customHeight="1" x14ac:dyDescent="0.25">
      <c r="A41" s="60"/>
      <c r="B41" s="52"/>
      <c r="C41" s="238" t="s">
        <v>50</v>
      </c>
      <c r="D41" s="238"/>
      <c r="E41" s="239"/>
      <c r="F41" s="55" t="s">
        <v>48</v>
      </c>
      <c r="G41" s="56"/>
      <c r="H41" s="162" t="str">
        <f t="shared" si="1"/>
        <v xml:space="preserve">ml </v>
      </c>
      <c r="I41" s="143"/>
      <c r="J41" s="72"/>
      <c r="K41" s="46">
        <f>J41*G41</f>
        <v>0</v>
      </c>
      <c r="L41" s="140"/>
    </row>
    <row r="42" spans="1:24" s="30" customFormat="1" ht="15" customHeight="1" x14ac:dyDescent="0.25">
      <c r="A42" s="60"/>
      <c r="B42" s="52"/>
      <c r="C42" s="238"/>
      <c r="D42" s="238"/>
      <c r="E42" s="239"/>
      <c r="F42" s="55"/>
      <c r="G42" s="56"/>
      <c r="H42" s="162"/>
      <c r="I42" s="143"/>
      <c r="J42" s="72"/>
      <c r="K42" s="46"/>
      <c r="L42" s="140"/>
    </row>
    <row r="43" spans="1:24" s="30" customFormat="1" ht="15" customHeight="1" x14ac:dyDescent="0.25">
      <c r="A43" s="60"/>
      <c r="B43" s="52"/>
      <c r="C43" s="238" t="s">
        <v>51</v>
      </c>
      <c r="D43" s="238"/>
      <c r="E43" s="239"/>
      <c r="F43" s="55"/>
      <c r="G43" s="56"/>
      <c r="H43" s="162"/>
      <c r="I43" s="143"/>
      <c r="J43" s="72"/>
      <c r="K43" s="46"/>
      <c r="L43" s="140"/>
    </row>
    <row r="44" spans="1:24" s="30" customFormat="1" ht="15" customHeight="1" x14ac:dyDescent="0.25">
      <c r="A44" s="60"/>
      <c r="B44" s="52"/>
      <c r="C44" s="238" t="s">
        <v>52</v>
      </c>
      <c r="D44" s="238"/>
      <c r="E44" s="239"/>
      <c r="F44" s="55" t="s">
        <v>53</v>
      </c>
      <c r="G44" s="56"/>
      <c r="H44" s="162" t="str">
        <f t="shared" ref="H44:H50" si="2">+F44</f>
        <v>kg</v>
      </c>
      <c r="I44" s="143"/>
      <c r="J44" s="72"/>
      <c r="K44" s="46">
        <f t="shared" ref="K44:K50" si="3">J44*G44</f>
        <v>0</v>
      </c>
      <c r="L44" s="140"/>
    </row>
    <row r="45" spans="1:24" s="30" customFormat="1" ht="15" customHeight="1" x14ac:dyDescent="0.25">
      <c r="A45" s="60"/>
      <c r="B45" s="52"/>
      <c r="C45" s="238" t="s">
        <v>54</v>
      </c>
      <c r="D45" s="238"/>
      <c r="E45" s="239"/>
      <c r="F45" s="55" t="s">
        <v>55</v>
      </c>
      <c r="G45" s="56"/>
      <c r="H45" s="162" t="str">
        <f t="shared" si="2"/>
        <v>ml</v>
      </c>
      <c r="I45" s="143"/>
      <c r="J45" s="72"/>
      <c r="K45" s="46">
        <f t="shared" si="3"/>
        <v>0</v>
      </c>
      <c r="L45" s="140"/>
    </row>
    <row r="46" spans="1:24" s="30" customFormat="1" ht="15" customHeight="1" x14ac:dyDescent="0.25">
      <c r="A46" s="60"/>
      <c r="B46" s="52"/>
      <c r="C46" s="238" t="s">
        <v>56</v>
      </c>
      <c r="D46" s="238"/>
      <c r="E46" s="239"/>
      <c r="F46" s="55" t="s">
        <v>55</v>
      </c>
      <c r="G46" s="56"/>
      <c r="H46" s="162" t="str">
        <f t="shared" si="2"/>
        <v>ml</v>
      </c>
      <c r="I46" s="143"/>
      <c r="J46" s="72"/>
      <c r="K46" s="46">
        <f t="shared" si="3"/>
        <v>0</v>
      </c>
      <c r="L46" s="140"/>
    </row>
    <row r="47" spans="1:24" s="30" customFormat="1" ht="15" customHeight="1" x14ac:dyDescent="0.25">
      <c r="A47" s="60"/>
      <c r="B47" s="52"/>
      <c r="C47" s="238" t="s">
        <v>57</v>
      </c>
      <c r="D47" s="238"/>
      <c r="E47" s="239"/>
      <c r="F47" s="55" t="s">
        <v>55</v>
      </c>
      <c r="G47" s="56"/>
      <c r="H47" s="162" t="str">
        <f t="shared" si="2"/>
        <v>ml</v>
      </c>
      <c r="I47" s="143"/>
      <c r="J47" s="72"/>
      <c r="K47" s="46">
        <f t="shared" si="3"/>
        <v>0</v>
      </c>
      <c r="L47" s="140"/>
    </row>
    <row r="48" spans="1:24" s="30" customFormat="1" ht="15" customHeight="1" x14ac:dyDescent="0.25">
      <c r="A48" s="60"/>
      <c r="B48" s="52"/>
      <c r="C48" s="238" t="s">
        <v>47</v>
      </c>
      <c r="D48" s="238"/>
      <c r="E48" s="239"/>
      <c r="F48" s="55" t="s">
        <v>55</v>
      </c>
      <c r="G48" s="56"/>
      <c r="H48" s="162" t="str">
        <f t="shared" si="2"/>
        <v>ml</v>
      </c>
      <c r="I48" s="143"/>
      <c r="J48" s="72"/>
      <c r="K48" s="46">
        <f t="shared" si="3"/>
        <v>0</v>
      </c>
      <c r="L48" s="140"/>
    </row>
    <row r="49" spans="1:24" s="30" customFormat="1" ht="15" customHeight="1" x14ac:dyDescent="0.25">
      <c r="A49" s="60"/>
      <c r="B49" s="52"/>
      <c r="C49" s="238" t="s">
        <v>49</v>
      </c>
      <c r="D49" s="238"/>
      <c r="E49" s="239"/>
      <c r="F49" s="55" t="s">
        <v>55</v>
      </c>
      <c r="G49" s="56"/>
      <c r="H49" s="162" t="str">
        <f t="shared" si="2"/>
        <v>ml</v>
      </c>
      <c r="I49" s="143"/>
      <c r="J49" s="72"/>
      <c r="K49" s="46">
        <f t="shared" si="3"/>
        <v>0</v>
      </c>
      <c r="L49" s="140"/>
    </row>
    <row r="50" spans="1:24" s="30" customFormat="1" ht="15" customHeight="1" x14ac:dyDescent="0.25">
      <c r="A50" s="60"/>
      <c r="B50" s="52"/>
      <c r="C50" s="238" t="s">
        <v>50</v>
      </c>
      <c r="D50" s="238"/>
      <c r="E50" s="239"/>
      <c r="F50" s="55" t="s">
        <v>55</v>
      </c>
      <c r="G50" s="56"/>
      <c r="H50" s="162" t="str">
        <f t="shared" si="2"/>
        <v>ml</v>
      </c>
      <c r="I50" s="143"/>
      <c r="J50" s="72"/>
      <c r="K50" s="46">
        <f t="shared" si="3"/>
        <v>0</v>
      </c>
      <c r="L50" s="140"/>
    </row>
    <row r="51" spans="1:24" s="30" customFormat="1" ht="15" customHeight="1" x14ac:dyDescent="0.25">
      <c r="A51" s="60"/>
      <c r="B51" s="52"/>
      <c r="C51" s="265" t="s">
        <v>58</v>
      </c>
      <c r="D51" s="265"/>
      <c r="E51" s="266"/>
      <c r="F51" s="55"/>
      <c r="G51" s="56"/>
      <c r="H51" s="162"/>
      <c r="I51" s="143"/>
      <c r="J51" s="72"/>
      <c r="K51" s="46"/>
      <c r="L51" s="140"/>
    </row>
    <row r="52" spans="1:24" s="30" customFormat="1" ht="15" customHeight="1" x14ac:dyDescent="0.25">
      <c r="A52" s="60"/>
      <c r="B52" s="52"/>
      <c r="C52" s="62"/>
      <c r="D52" s="62"/>
      <c r="E52" s="63"/>
      <c r="F52" s="55"/>
      <c r="G52" s="56"/>
      <c r="H52" s="162"/>
      <c r="I52" s="143"/>
      <c r="J52" s="72"/>
      <c r="K52" s="46"/>
      <c r="L52" s="140"/>
    </row>
    <row r="53" spans="1:24" s="30" customFormat="1" ht="15" customHeight="1" x14ac:dyDescent="0.25">
      <c r="A53" s="60"/>
      <c r="B53" s="52"/>
      <c r="C53" s="238" t="s">
        <v>59</v>
      </c>
      <c r="D53" s="238"/>
      <c r="E53" s="239"/>
      <c r="F53" s="55" t="s">
        <v>26</v>
      </c>
      <c r="G53" s="56">
        <v>1</v>
      </c>
      <c r="H53" s="162" t="str">
        <f t="shared" ref="H53:H56" si="4">+F53</f>
        <v>ens</v>
      </c>
      <c r="I53" s="143"/>
      <c r="J53" s="72"/>
      <c r="K53" s="46">
        <f>J53*G53</f>
        <v>0</v>
      </c>
      <c r="L53" s="140"/>
    </row>
    <row r="54" spans="1:24" s="30" customFormat="1" ht="15" customHeight="1" x14ac:dyDescent="0.25">
      <c r="A54" s="60"/>
      <c r="B54" s="52"/>
      <c r="C54" s="238" t="s">
        <v>60</v>
      </c>
      <c r="D54" s="238"/>
      <c r="E54" s="239"/>
      <c r="F54" s="55" t="s">
        <v>37</v>
      </c>
      <c r="G54" s="56"/>
      <c r="H54" s="162" t="str">
        <f t="shared" si="4"/>
        <v>u</v>
      </c>
      <c r="I54" s="143"/>
      <c r="J54" s="72"/>
      <c r="K54" s="46">
        <f>J54*G54</f>
        <v>0</v>
      </c>
      <c r="L54" s="140"/>
    </row>
    <row r="55" spans="1:24" s="30" customFormat="1" ht="15" customHeight="1" x14ac:dyDescent="0.25">
      <c r="A55" s="60"/>
      <c r="B55" s="52"/>
      <c r="C55" s="238" t="s">
        <v>61</v>
      </c>
      <c r="D55" s="238"/>
      <c r="E55" s="239"/>
      <c r="F55" s="55" t="s">
        <v>37</v>
      </c>
      <c r="G55" s="56"/>
      <c r="H55" s="162" t="str">
        <f t="shared" si="4"/>
        <v>u</v>
      </c>
      <c r="I55" s="143"/>
      <c r="J55" s="72"/>
      <c r="K55" s="46">
        <f>J55*G55</f>
        <v>0</v>
      </c>
      <c r="L55" s="140"/>
    </row>
    <row r="56" spans="1:24" s="30" customFormat="1" ht="15" customHeight="1" x14ac:dyDescent="0.25">
      <c r="A56" s="60"/>
      <c r="B56" s="52"/>
      <c r="C56" s="238" t="s">
        <v>62</v>
      </c>
      <c r="D56" s="238"/>
      <c r="E56" s="239"/>
      <c r="F56" s="55" t="s">
        <v>26</v>
      </c>
      <c r="G56" s="56">
        <v>1</v>
      </c>
      <c r="H56" s="162" t="str">
        <f t="shared" si="4"/>
        <v>ens</v>
      </c>
      <c r="I56" s="143"/>
      <c r="J56" s="72"/>
      <c r="K56" s="46">
        <f>J56*G56</f>
        <v>0</v>
      </c>
      <c r="L56" s="140"/>
    </row>
    <row r="57" spans="1:24" s="30" customFormat="1" ht="15" customHeight="1" x14ac:dyDescent="0.25">
      <c r="A57" s="60"/>
      <c r="B57" s="52"/>
      <c r="C57" s="238"/>
      <c r="D57" s="238"/>
      <c r="E57" s="239"/>
      <c r="F57" s="55"/>
      <c r="G57" s="56"/>
      <c r="H57" s="162"/>
      <c r="I57" s="143"/>
      <c r="J57" s="72"/>
      <c r="K57" s="46"/>
      <c r="L57" s="140"/>
    </row>
    <row r="58" spans="1:24" s="30" customFormat="1" ht="15" customHeight="1" x14ac:dyDescent="0.25">
      <c r="A58" s="51" t="s">
        <v>63</v>
      </c>
      <c r="B58" s="52"/>
      <c r="C58" s="240" t="s">
        <v>64</v>
      </c>
      <c r="D58" s="240"/>
      <c r="E58" s="241"/>
      <c r="F58" s="55"/>
      <c r="G58" s="56"/>
      <c r="H58" s="162"/>
      <c r="I58" s="143"/>
      <c r="J58" s="72"/>
      <c r="K58" s="46"/>
      <c r="L58" s="140"/>
    </row>
    <row r="59" spans="1:24" s="30" customFormat="1" ht="15" customHeight="1" x14ac:dyDescent="0.25">
      <c r="A59" s="60"/>
      <c r="B59" s="52"/>
      <c r="C59" s="238" t="s">
        <v>65</v>
      </c>
      <c r="D59" s="238"/>
      <c r="E59" s="239"/>
      <c r="F59" s="55" t="s">
        <v>26</v>
      </c>
      <c r="G59" s="56">
        <v>1</v>
      </c>
      <c r="H59" s="162" t="str">
        <f t="shared" ref="H59" si="5">+F59</f>
        <v>ens</v>
      </c>
      <c r="I59" s="143"/>
      <c r="J59" s="72"/>
      <c r="K59" s="46">
        <f>J59*G59</f>
        <v>0</v>
      </c>
      <c r="L59" s="140"/>
    </row>
    <row r="60" spans="1:24" s="30" customFormat="1" ht="15" customHeight="1" x14ac:dyDescent="0.25">
      <c r="A60" s="60"/>
      <c r="B60" s="52"/>
      <c r="C60" s="238"/>
      <c r="D60" s="238"/>
      <c r="E60" s="239"/>
      <c r="F60" s="55"/>
      <c r="G60" s="56"/>
      <c r="H60" s="162"/>
      <c r="I60" s="143"/>
      <c r="J60" s="72"/>
      <c r="K60" s="46"/>
      <c r="L60" s="140"/>
    </row>
    <row r="61" spans="1:24" s="30" customFormat="1" ht="15" customHeight="1" x14ac:dyDescent="0.25">
      <c r="A61" s="51" t="s">
        <v>66</v>
      </c>
      <c r="B61" s="52"/>
      <c r="C61" s="240" t="s">
        <v>67</v>
      </c>
      <c r="D61" s="240"/>
      <c r="E61" s="241"/>
      <c r="F61" s="55"/>
      <c r="G61" s="56"/>
      <c r="H61" s="162"/>
      <c r="I61" s="143"/>
      <c r="J61" s="72"/>
      <c r="K61" s="46"/>
      <c r="L61" s="140"/>
    </row>
    <row r="62" spans="1:24" s="30" customFormat="1" ht="15" customHeight="1" x14ac:dyDescent="0.25">
      <c r="A62" s="60"/>
      <c r="B62" s="52"/>
      <c r="C62" s="238" t="s">
        <v>68</v>
      </c>
      <c r="D62" s="238"/>
      <c r="E62" s="239"/>
      <c r="F62" s="55" t="s">
        <v>37</v>
      </c>
      <c r="G62" s="56"/>
      <c r="H62" s="162" t="str">
        <f t="shared" ref="H62" si="6">+F62</f>
        <v>u</v>
      </c>
      <c r="I62" s="143"/>
      <c r="J62" s="72"/>
      <c r="K62" s="46">
        <f>J62*G62</f>
        <v>0</v>
      </c>
      <c r="L62" s="140"/>
    </row>
    <row r="63" spans="1:24" s="30" customFormat="1" ht="15" customHeight="1" x14ac:dyDescent="0.25">
      <c r="A63" s="60"/>
      <c r="B63" s="52"/>
      <c r="C63" s="238"/>
      <c r="D63" s="238"/>
      <c r="E63" s="239"/>
      <c r="F63" s="55"/>
      <c r="G63" s="56"/>
      <c r="H63" s="162"/>
      <c r="I63" s="143"/>
      <c r="J63" s="72"/>
      <c r="K63" s="46"/>
      <c r="L63" s="140"/>
    </row>
    <row r="64" spans="1:24" s="6" customFormat="1" ht="15" customHeight="1" x14ac:dyDescent="0.25">
      <c r="A64" s="51" t="s">
        <v>69</v>
      </c>
      <c r="B64" s="52"/>
      <c r="C64" s="240" t="s">
        <v>70</v>
      </c>
      <c r="D64" s="240"/>
      <c r="E64" s="241"/>
      <c r="F64" s="55"/>
      <c r="G64" s="56"/>
      <c r="H64" s="162"/>
      <c r="I64" s="143"/>
      <c r="J64" s="70"/>
      <c r="K64" s="46"/>
      <c r="L64" s="141"/>
      <c r="M64" s="9"/>
      <c r="N64" s="18"/>
      <c r="O64" s="19"/>
      <c r="P64" s="19"/>
      <c r="Q64" s="19"/>
      <c r="R64" s="19"/>
      <c r="S64" s="30"/>
      <c r="T64" s="30"/>
      <c r="U64" s="30"/>
      <c r="V64" s="30"/>
      <c r="W64" s="30"/>
      <c r="X64" s="30"/>
    </row>
    <row r="65" spans="1:24" s="6" customFormat="1" ht="15" customHeight="1" x14ac:dyDescent="0.25">
      <c r="A65" s="60"/>
      <c r="B65" s="52"/>
      <c r="C65" s="238" t="s">
        <v>71</v>
      </c>
      <c r="D65" s="238"/>
      <c r="E65" s="239"/>
      <c r="F65" s="55" t="s">
        <v>37</v>
      </c>
      <c r="G65" s="56"/>
      <c r="H65" s="162" t="str">
        <f t="shared" ref="H65:H67" si="7">+F65</f>
        <v>u</v>
      </c>
      <c r="I65" s="143"/>
      <c r="J65" s="70"/>
      <c r="K65" s="46">
        <f>J65*G65</f>
        <v>0</v>
      </c>
      <c r="L65" s="141"/>
      <c r="M65" s="9"/>
      <c r="N65" s="18"/>
      <c r="O65" s="19"/>
      <c r="P65" s="19"/>
      <c r="Q65" s="19"/>
      <c r="R65" s="19"/>
      <c r="S65" s="30"/>
      <c r="T65" s="30"/>
      <c r="U65" s="30"/>
      <c r="V65" s="30"/>
      <c r="W65" s="30"/>
      <c r="X65" s="30"/>
    </row>
    <row r="66" spans="1:24" s="6" customFormat="1" ht="15" customHeight="1" x14ac:dyDescent="0.25">
      <c r="A66" s="60"/>
      <c r="B66" s="52"/>
      <c r="C66" s="238" t="s">
        <v>72</v>
      </c>
      <c r="D66" s="238"/>
      <c r="E66" s="239"/>
      <c r="F66" s="55" t="s">
        <v>37</v>
      </c>
      <c r="G66" s="56"/>
      <c r="H66" s="162" t="str">
        <f t="shared" si="7"/>
        <v>u</v>
      </c>
      <c r="I66" s="143"/>
      <c r="J66" s="70"/>
      <c r="K66" s="46">
        <f>J66*G66</f>
        <v>0</v>
      </c>
      <c r="L66" s="141"/>
      <c r="M66" s="9"/>
      <c r="N66" s="18"/>
      <c r="O66" s="19"/>
      <c r="P66" s="19"/>
      <c r="Q66" s="19"/>
      <c r="R66" s="19"/>
      <c r="S66" s="30"/>
      <c r="T66" s="30"/>
      <c r="U66" s="30"/>
      <c r="V66" s="30"/>
      <c r="W66" s="30"/>
      <c r="X66" s="30"/>
    </row>
    <row r="67" spans="1:24" s="6" customFormat="1" ht="15" customHeight="1" x14ac:dyDescent="0.25">
      <c r="A67" s="60"/>
      <c r="B67" s="52"/>
      <c r="C67" s="238" t="s">
        <v>73</v>
      </c>
      <c r="D67" s="238"/>
      <c r="E67" s="239"/>
      <c r="F67" s="55" t="s">
        <v>37</v>
      </c>
      <c r="G67" s="56"/>
      <c r="H67" s="162" t="str">
        <f t="shared" si="7"/>
        <v>u</v>
      </c>
      <c r="I67" s="143"/>
      <c r="J67" s="70"/>
      <c r="K67" s="46">
        <f>J67*G67</f>
        <v>0</v>
      </c>
      <c r="L67" s="141"/>
      <c r="M67" s="9"/>
      <c r="N67" s="18"/>
      <c r="O67" s="19"/>
      <c r="P67" s="19"/>
      <c r="Q67" s="19"/>
      <c r="R67" s="19"/>
      <c r="S67" s="30"/>
      <c r="T67" s="30"/>
      <c r="U67" s="30"/>
      <c r="V67" s="30"/>
      <c r="W67" s="30"/>
      <c r="X67" s="30"/>
    </row>
    <row r="68" spans="1:24" s="30" customFormat="1" ht="15" customHeight="1" x14ac:dyDescent="0.25">
      <c r="A68" s="60"/>
      <c r="B68" s="52"/>
      <c r="C68" s="238"/>
      <c r="D68" s="238"/>
      <c r="E68" s="239"/>
      <c r="F68" s="55"/>
      <c r="G68" s="56"/>
      <c r="H68" s="162"/>
      <c r="I68" s="143"/>
      <c r="J68" s="72"/>
      <c r="K68" s="46"/>
      <c r="L68" s="140"/>
    </row>
    <row r="69" spans="1:24" s="6" customFormat="1" ht="15" customHeight="1" x14ac:dyDescent="0.25">
      <c r="A69" s="51" t="s">
        <v>74</v>
      </c>
      <c r="B69" s="52"/>
      <c r="C69" s="240" t="s">
        <v>75</v>
      </c>
      <c r="D69" s="240"/>
      <c r="E69" s="241"/>
      <c r="F69" s="55"/>
      <c r="G69" s="56"/>
      <c r="H69" s="162"/>
      <c r="I69" s="143"/>
      <c r="J69" s="70"/>
      <c r="K69" s="46"/>
      <c r="L69" s="141"/>
      <c r="M69" s="9"/>
      <c r="N69" s="18"/>
      <c r="O69" s="19"/>
      <c r="P69" s="19"/>
      <c r="Q69" s="19"/>
      <c r="R69" s="19"/>
      <c r="S69" s="30"/>
      <c r="T69" s="30"/>
      <c r="U69" s="30"/>
      <c r="V69" s="30"/>
      <c r="W69" s="30"/>
      <c r="X69" s="30"/>
    </row>
    <row r="70" spans="1:24" s="30" customFormat="1" ht="15" customHeight="1" x14ac:dyDescent="0.25">
      <c r="A70" s="60"/>
      <c r="B70" s="52"/>
      <c r="C70" s="238" t="s">
        <v>76</v>
      </c>
      <c r="D70" s="238"/>
      <c r="E70" s="239"/>
      <c r="F70" s="55"/>
      <c r="G70" s="56"/>
      <c r="H70" s="162"/>
      <c r="I70" s="143"/>
      <c r="J70" s="70"/>
      <c r="K70" s="46"/>
      <c r="L70" s="140"/>
    </row>
    <row r="71" spans="1:24" s="30" customFormat="1" ht="15" customHeight="1" x14ac:dyDescent="0.25">
      <c r="A71" s="60"/>
      <c r="B71" s="52"/>
      <c r="C71" s="269" t="s">
        <v>77</v>
      </c>
      <c r="D71" s="238"/>
      <c r="E71" s="239"/>
      <c r="F71" s="55" t="s">
        <v>37</v>
      </c>
      <c r="G71" s="56"/>
      <c r="H71" s="162" t="str">
        <f t="shared" ref="H71:H72" si="8">+F71</f>
        <v>u</v>
      </c>
      <c r="I71" s="143"/>
      <c r="J71" s="70"/>
      <c r="K71" s="46">
        <f>J71*G71</f>
        <v>0</v>
      </c>
      <c r="L71" s="140"/>
    </row>
    <row r="72" spans="1:24" s="30" customFormat="1" ht="15" customHeight="1" x14ac:dyDescent="0.25">
      <c r="A72" s="60"/>
      <c r="B72" s="52"/>
      <c r="C72" s="269" t="s">
        <v>78</v>
      </c>
      <c r="D72" s="238"/>
      <c r="E72" s="239"/>
      <c r="F72" s="55" t="s">
        <v>37</v>
      </c>
      <c r="G72" s="56"/>
      <c r="H72" s="162" t="str">
        <f t="shared" si="8"/>
        <v>u</v>
      </c>
      <c r="I72" s="143"/>
      <c r="J72" s="70"/>
      <c r="K72" s="46">
        <f>J72*G72</f>
        <v>0</v>
      </c>
      <c r="L72" s="140"/>
    </row>
    <row r="73" spans="1:24" s="30" customFormat="1" ht="15" customHeight="1" x14ac:dyDescent="0.25">
      <c r="A73" s="60"/>
      <c r="B73" s="52"/>
      <c r="C73" s="100"/>
      <c r="D73" s="53"/>
      <c r="E73" s="54"/>
      <c r="F73" s="55"/>
      <c r="G73" s="56"/>
      <c r="H73" s="162"/>
      <c r="I73" s="143"/>
      <c r="J73" s="70"/>
      <c r="K73" s="46"/>
      <c r="L73" s="140"/>
    </row>
    <row r="74" spans="1:24" s="30" customFormat="1" ht="15" customHeight="1" x14ac:dyDescent="0.25">
      <c r="A74" s="60"/>
      <c r="B74" s="52"/>
      <c r="C74" s="238" t="s">
        <v>79</v>
      </c>
      <c r="D74" s="238"/>
      <c r="E74" s="239"/>
      <c r="F74" s="55"/>
      <c r="G74" s="56"/>
      <c r="H74" s="162"/>
      <c r="I74" s="143"/>
      <c r="J74" s="70"/>
      <c r="K74" s="46"/>
      <c r="L74" s="140"/>
    </row>
    <row r="75" spans="1:24" s="30" customFormat="1" ht="15" customHeight="1" x14ac:dyDescent="0.25">
      <c r="A75" s="60"/>
      <c r="B75" s="52"/>
      <c r="C75" s="53"/>
      <c r="D75" s="53"/>
      <c r="E75" s="54"/>
      <c r="F75" s="55"/>
      <c r="G75" s="56"/>
      <c r="H75" s="162"/>
      <c r="I75" s="143"/>
      <c r="J75" s="70"/>
      <c r="K75" s="46"/>
      <c r="L75" s="140"/>
    </row>
    <row r="76" spans="1:24" s="30" customFormat="1" ht="15" customHeight="1" x14ac:dyDescent="0.25">
      <c r="A76" s="60"/>
      <c r="B76" s="52"/>
      <c r="C76" s="269" t="s">
        <v>80</v>
      </c>
      <c r="D76" s="238"/>
      <c r="E76" s="239"/>
      <c r="F76" s="55" t="s">
        <v>37</v>
      </c>
      <c r="G76" s="56"/>
      <c r="H76" s="162" t="str">
        <f t="shared" ref="H76" si="9">+F76</f>
        <v>u</v>
      </c>
      <c r="I76" s="143"/>
      <c r="J76" s="70"/>
      <c r="K76" s="46">
        <f>J76*G76</f>
        <v>0</v>
      </c>
      <c r="L76" s="140"/>
    </row>
    <row r="77" spans="1:24" s="30" customFormat="1" ht="15" customHeight="1" x14ac:dyDescent="0.25">
      <c r="A77" s="60"/>
      <c r="B77" s="52"/>
      <c r="C77" s="100"/>
      <c r="D77" s="53"/>
      <c r="E77" s="54"/>
      <c r="F77" s="55"/>
      <c r="G77" s="56"/>
      <c r="H77" s="162"/>
      <c r="I77" s="143"/>
      <c r="J77" s="70"/>
      <c r="K77" s="46"/>
      <c r="L77" s="140"/>
    </row>
    <row r="78" spans="1:24" s="30" customFormat="1" ht="15" customHeight="1" x14ac:dyDescent="0.25">
      <c r="A78" s="60"/>
      <c r="B78" s="52"/>
      <c r="C78" s="269" t="s">
        <v>81</v>
      </c>
      <c r="D78" s="269"/>
      <c r="E78" s="288"/>
      <c r="F78" s="55"/>
      <c r="G78" s="56"/>
      <c r="H78" s="162"/>
      <c r="I78" s="143"/>
      <c r="J78" s="70"/>
      <c r="K78" s="46"/>
      <c r="L78" s="140"/>
    </row>
    <row r="79" spans="1:24" s="30" customFormat="1" ht="15" customHeight="1" x14ac:dyDescent="0.25">
      <c r="A79" s="60"/>
      <c r="B79" s="52"/>
      <c r="C79" s="238"/>
      <c r="D79" s="238"/>
      <c r="E79" s="239"/>
      <c r="F79" s="55"/>
      <c r="G79" s="56"/>
      <c r="H79" s="162"/>
      <c r="I79" s="143"/>
      <c r="J79" s="70"/>
      <c r="K79" s="46"/>
      <c r="L79" s="140"/>
    </row>
    <row r="80" spans="1:24" s="30" customFormat="1" ht="15" customHeight="1" x14ac:dyDescent="0.25">
      <c r="A80" s="51" t="s">
        <v>82</v>
      </c>
      <c r="B80" s="52"/>
      <c r="C80" s="240" t="s">
        <v>83</v>
      </c>
      <c r="D80" s="240"/>
      <c r="E80" s="241"/>
      <c r="F80" s="55"/>
      <c r="G80" s="56"/>
      <c r="H80" s="162"/>
      <c r="I80" s="143"/>
      <c r="J80" s="70"/>
      <c r="K80" s="46"/>
      <c r="L80" s="140"/>
    </row>
    <row r="81" spans="1:24" s="30" customFormat="1" ht="30.75" customHeight="1" x14ac:dyDescent="0.25">
      <c r="A81" s="60"/>
      <c r="B81" s="52"/>
      <c r="C81" s="238" t="s">
        <v>84</v>
      </c>
      <c r="D81" s="238"/>
      <c r="E81" s="239"/>
      <c r="F81" s="55" t="s">
        <v>37</v>
      </c>
      <c r="G81" s="56"/>
      <c r="H81" s="162" t="str">
        <f t="shared" ref="H81:H85" si="10">+F81</f>
        <v>u</v>
      </c>
      <c r="I81" s="143"/>
      <c r="J81" s="70"/>
      <c r="K81" s="46">
        <f>J81*G81</f>
        <v>0</v>
      </c>
      <c r="L81" s="140"/>
    </row>
    <row r="82" spans="1:24" s="30" customFormat="1" ht="30.75" customHeight="1" x14ac:dyDescent="0.25">
      <c r="A82" s="60"/>
      <c r="B82" s="52"/>
      <c r="C82" s="238" t="s">
        <v>85</v>
      </c>
      <c r="D82" s="238"/>
      <c r="E82" s="239"/>
      <c r="F82" s="55" t="s">
        <v>37</v>
      </c>
      <c r="G82" s="56"/>
      <c r="H82" s="162" t="str">
        <f t="shared" si="10"/>
        <v>u</v>
      </c>
      <c r="I82" s="143"/>
      <c r="J82" s="70"/>
      <c r="K82" s="46">
        <f>J82*G82</f>
        <v>0</v>
      </c>
      <c r="L82" s="140"/>
    </row>
    <row r="83" spans="1:24" s="30" customFormat="1" ht="15" customHeight="1" x14ac:dyDescent="0.25">
      <c r="A83" s="60"/>
      <c r="B83" s="52"/>
      <c r="C83" s="238" t="s">
        <v>86</v>
      </c>
      <c r="D83" s="238"/>
      <c r="E83" s="239"/>
      <c r="F83" s="55" t="s">
        <v>37</v>
      </c>
      <c r="G83" s="56"/>
      <c r="H83" s="162" t="str">
        <f t="shared" si="10"/>
        <v>u</v>
      </c>
      <c r="I83" s="143"/>
      <c r="J83" s="70"/>
      <c r="K83" s="46">
        <f>J83*G83</f>
        <v>0</v>
      </c>
      <c r="L83" s="140"/>
    </row>
    <row r="84" spans="1:24" s="30" customFormat="1" ht="15" customHeight="1" x14ac:dyDescent="0.25">
      <c r="A84" s="60"/>
      <c r="B84" s="52"/>
      <c r="C84" s="238" t="s">
        <v>87</v>
      </c>
      <c r="D84" s="238"/>
      <c r="E84" s="239"/>
      <c r="F84" s="55" t="s">
        <v>88</v>
      </c>
      <c r="G84" s="56">
        <v>3</v>
      </c>
      <c r="H84" s="162" t="str">
        <f t="shared" si="10"/>
        <v>ensd</v>
      </c>
      <c r="I84" s="143"/>
      <c r="J84" s="70"/>
      <c r="K84" s="46">
        <f>J84*G84</f>
        <v>0</v>
      </c>
      <c r="L84" s="140"/>
    </row>
    <row r="85" spans="1:24" s="30" customFormat="1" ht="15" customHeight="1" x14ac:dyDescent="0.25">
      <c r="A85" s="60"/>
      <c r="B85" s="52"/>
      <c r="C85" s="238" t="s">
        <v>89</v>
      </c>
      <c r="D85" s="238"/>
      <c r="E85" s="239"/>
      <c r="F85" s="55" t="s">
        <v>88</v>
      </c>
      <c r="G85" s="56">
        <v>2</v>
      </c>
      <c r="H85" s="162" t="str">
        <f t="shared" si="10"/>
        <v>ensd</v>
      </c>
      <c r="I85" s="143"/>
      <c r="J85" s="70"/>
      <c r="K85" s="46">
        <f>J85*G85</f>
        <v>0</v>
      </c>
      <c r="L85" s="140"/>
    </row>
    <row r="86" spans="1:24" s="30" customFormat="1" ht="15" customHeight="1" x14ac:dyDescent="0.25">
      <c r="A86" s="60"/>
      <c r="B86" s="52"/>
      <c r="C86" s="53"/>
      <c r="D86" s="53"/>
      <c r="E86" s="54"/>
      <c r="F86" s="55"/>
      <c r="G86" s="56"/>
      <c r="H86" s="162"/>
      <c r="I86" s="143"/>
      <c r="J86" s="70"/>
      <c r="K86" s="46"/>
      <c r="L86" s="140"/>
    </row>
    <row r="87" spans="1:24" s="6" customFormat="1" ht="15.75" customHeight="1" x14ac:dyDescent="0.25">
      <c r="A87" s="51" t="s">
        <v>90</v>
      </c>
      <c r="B87" s="52"/>
      <c r="C87" s="240" t="s">
        <v>91</v>
      </c>
      <c r="D87" s="240"/>
      <c r="E87" s="241"/>
      <c r="F87" s="55"/>
      <c r="G87" s="56"/>
      <c r="H87" s="162"/>
      <c r="I87" s="143"/>
      <c r="J87" s="70"/>
      <c r="K87" s="46"/>
      <c r="L87" s="141"/>
      <c r="M87" s="9"/>
      <c r="N87" s="18"/>
      <c r="O87" s="19"/>
      <c r="P87" s="19"/>
      <c r="Q87" s="19"/>
      <c r="R87" s="19"/>
      <c r="S87" s="30"/>
      <c r="T87" s="30"/>
      <c r="U87" s="30"/>
      <c r="V87" s="30"/>
      <c r="W87" s="30"/>
      <c r="X87" s="30"/>
    </row>
    <row r="88" spans="1:24" s="23" customFormat="1" ht="31.5" customHeight="1" x14ac:dyDescent="0.25">
      <c r="A88" s="60"/>
      <c r="B88" s="52"/>
      <c r="C88" s="238" t="s">
        <v>92</v>
      </c>
      <c r="D88" s="238"/>
      <c r="E88" s="239"/>
      <c r="F88" s="55" t="s">
        <v>37</v>
      </c>
      <c r="G88" s="56"/>
      <c r="H88" s="162" t="str">
        <f t="shared" ref="H88:H90" si="11">+F88</f>
        <v>u</v>
      </c>
      <c r="I88" s="143"/>
      <c r="J88" s="70"/>
      <c r="K88" s="46">
        <f>J88*G88</f>
        <v>0</v>
      </c>
      <c r="N88" s="18"/>
      <c r="O88" s="19"/>
      <c r="P88" s="19"/>
      <c r="Q88" s="19"/>
      <c r="R88" s="19"/>
      <c r="S88" s="30"/>
      <c r="T88" s="30"/>
      <c r="U88" s="30"/>
      <c r="V88" s="30"/>
      <c r="W88" s="30"/>
      <c r="X88" s="30"/>
    </row>
    <row r="89" spans="1:24" s="6" customFormat="1" ht="15.75" customHeight="1" x14ac:dyDescent="0.25">
      <c r="A89" s="60"/>
      <c r="B89" s="52"/>
      <c r="C89" s="238" t="s">
        <v>93</v>
      </c>
      <c r="D89" s="238"/>
      <c r="E89" s="239"/>
      <c r="F89" s="55" t="s">
        <v>26</v>
      </c>
      <c r="G89" s="56">
        <v>1</v>
      </c>
      <c r="H89" s="162" t="str">
        <f t="shared" si="11"/>
        <v>ens</v>
      </c>
      <c r="I89" s="143"/>
      <c r="J89" s="70"/>
      <c r="K89" s="46">
        <f>J89*G89</f>
        <v>0</v>
      </c>
      <c r="L89" s="141"/>
      <c r="M89" s="9"/>
      <c r="N89" s="9"/>
      <c r="S89" s="30"/>
      <c r="T89" s="30"/>
      <c r="U89" s="30"/>
      <c r="V89" s="30"/>
      <c r="W89" s="30"/>
      <c r="X89" s="30"/>
    </row>
    <row r="90" spans="1:24" s="6" customFormat="1" ht="15.75" customHeight="1" x14ac:dyDescent="0.25">
      <c r="A90" s="60"/>
      <c r="B90" s="52"/>
      <c r="C90" s="238" t="s">
        <v>94</v>
      </c>
      <c r="D90" s="238"/>
      <c r="E90" s="239"/>
      <c r="F90" s="55" t="s">
        <v>41</v>
      </c>
      <c r="G90" s="56"/>
      <c r="H90" s="162" t="str">
        <f t="shared" si="11"/>
        <v>PM</v>
      </c>
      <c r="I90" s="143"/>
      <c r="J90" s="70"/>
      <c r="K90" s="46"/>
      <c r="L90" s="141"/>
      <c r="M90" s="9"/>
      <c r="N90" s="9"/>
      <c r="S90" s="30"/>
      <c r="T90" s="30"/>
      <c r="U90" s="30"/>
      <c r="V90" s="30"/>
      <c r="W90" s="30"/>
      <c r="X90" s="30"/>
    </row>
    <row r="91" spans="1:24" s="6" customFormat="1" ht="15.75" customHeight="1" x14ac:dyDescent="0.25">
      <c r="A91" s="31"/>
      <c r="B91" s="83"/>
      <c r="C91" s="83"/>
      <c r="D91" s="83"/>
      <c r="E91" s="83"/>
      <c r="F91" s="84"/>
      <c r="G91" s="84"/>
      <c r="H91" s="154"/>
      <c r="I91" s="83"/>
      <c r="J91" s="68"/>
      <c r="K91" s="43">
        <f>SUM(K35:K90)</f>
        <v>0</v>
      </c>
      <c r="L91" s="141"/>
      <c r="M91" s="9"/>
      <c r="N91" s="18"/>
      <c r="O91" s="19"/>
      <c r="P91" s="19"/>
      <c r="Q91" s="19"/>
      <c r="R91" s="19"/>
      <c r="S91" s="30"/>
      <c r="T91" s="30"/>
      <c r="U91" s="30"/>
      <c r="V91" s="30"/>
      <c r="W91" s="30"/>
      <c r="X91" s="30"/>
    </row>
    <row r="92" spans="1:24" s="30" customFormat="1" ht="15" customHeight="1" x14ac:dyDescent="0.25">
      <c r="A92" s="93"/>
      <c r="B92" s="92"/>
      <c r="C92" s="92"/>
      <c r="D92" s="92"/>
      <c r="E92" s="92"/>
      <c r="F92" s="91"/>
      <c r="G92" s="91"/>
      <c r="H92" s="155"/>
      <c r="I92" s="92"/>
      <c r="J92" s="69"/>
      <c r="K92" s="94"/>
      <c r="L92" s="140"/>
    </row>
    <row r="93" spans="1:24" s="6" customFormat="1" ht="15" customHeight="1" x14ac:dyDescent="0.25">
      <c r="A93" s="51" t="s">
        <v>95</v>
      </c>
      <c r="B93" s="270" t="s">
        <v>96</v>
      </c>
      <c r="C93" s="240"/>
      <c r="D93" s="240"/>
      <c r="E93" s="241"/>
      <c r="F93" s="55"/>
      <c r="G93" s="56"/>
      <c r="H93" s="162"/>
      <c r="I93" s="143"/>
      <c r="J93" s="70"/>
      <c r="K93" s="46"/>
      <c r="L93" s="141"/>
      <c r="M93" s="9"/>
      <c r="N93" s="9"/>
      <c r="S93" s="30"/>
      <c r="T93" s="30"/>
      <c r="U93" s="30"/>
      <c r="V93" s="30"/>
      <c r="W93" s="30"/>
      <c r="X93" s="30"/>
    </row>
    <row r="94" spans="1:24" s="6" customFormat="1" ht="15" customHeight="1" x14ac:dyDescent="0.25">
      <c r="A94" s="60"/>
      <c r="B94" s="52"/>
      <c r="C94" s="62"/>
      <c r="D94" s="62"/>
      <c r="E94" s="63"/>
      <c r="F94" s="55"/>
      <c r="G94" s="56"/>
      <c r="H94" s="162"/>
      <c r="I94" s="143"/>
      <c r="J94" s="70"/>
      <c r="K94" s="46"/>
      <c r="L94" s="141"/>
      <c r="M94" s="9"/>
      <c r="N94" s="9"/>
      <c r="S94" s="30"/>
      <c r="T94" s="30"/>
      <c r="U94" s="30"/>
      <c r="V94" s="30"/>
      <c r="W94" s="30"/>
      <c r="X94" s="30"/>
    </row>
    <row r="95" spans="1:24" s="6" customFormat="1" ht="15" customHeight="1" x14ac:dyDescent="0.25">
      <c r="A95" s="44" t="s">
        <v>97</v>
      </c>
      <c r="B95" s="52"/>
      <c r="C95" s="240" t="s">
        <v>98</v>
      </c>
      <c r="D95" s="240"/>
      <c r="E95" s="241"/>
      <c r="F95" s="55"/>
      <c r="G95" s="56"/>
      <c r="H95" s="162"/>
      <c r="I95" s="143"/>
      <c r="J95" s="70"/>
      <c r="K95" s="46"/>
      <c r="L95" s="141"/>
      <c r="M95" s="9"/>
      <c r="N95" s="18"/>
      <c r="O95" s="19"/>
      <c r="P95" s="19"/>
      <c r="Q95" s="19"/>
      <c r="R95" s="19"/>
      <c r="S95" s="30"/>
      <c r="T95" s="30"/>
      <c r="U95" s="30"/>
      <c r="V95" s="30"/>
      <c r="W95" s="30"/>
      <c r="X95" s="30"/>
    </row>
    <row r="96" spans="1:24" s="30" customFormat="1" ht="15" customHeight="1" x14ac:dyDescent="0.25">
      <c r="A96" s="60"/>
      <c r="B96" s="52"/>
      <c r="C96" s="238" t="s">
        <v>99</v>
      </c>
      <c r="D96" s="238"/>
      <c r="E96" s="239"/>
      <c r="F96" s="55" t="s">
        <v>26</v>
      </c>
      <c r="G96" s="56">
        <v>1</v>
      </c>
      <c r="H96" s="162" t="str">
        <f t="shared" ref="H96" si="12">+F96</f>
        <v>ens</v>
      </c>
      <c r="I96" s="143"/>
      <c r="J96" s="70"/>
      <c r="K96" s="46">
        <f>J96*G96</f>
        <v>0</v>
      </c>
      <c r="L96" s="140"/>
    </row>
    <row r="97" spans="1:24" s="30" customFormat="1" ht="15" customHeight="1" x14ac:dyDescent="0.25">
      <c r="A97" s="44"/>
      <c r="B97" s="244"/>
      <c r="C97" s="245"/>
      <c r="D97" s="245"/>
      <c r="E97" s="246"/>
      <c r="F97" s="55"/>
      <c r="G97" s="56"/>
      <c r="H97" s="162"/>
      <c r="I97" s="143"/>
      <c r="J97" s="70"/>
      <c r="K97" s="46"/>
      <c r="L97" s="140"/>
    </row>
    <row r="98" spans="1:24" s="30" customFormat="1" ht="15" customHeight="1" x14ac:dyDescent="0.25">
      <c r="A98" s="44" t="s">
        <v>100</v>
      </c>
      <c r="B98" s="52"/>
      <c r="C98" s="240" t="s">
        <v>101</v>
      </c>
      <c r="D98" s="240"/>
      <c r="E98" s="241"/>
      <c r="F98" s="55"/>
      <c r="G98" s="56"/>
      <c r="H98" s="162"/>
      <c r="I98" s="143"/>
      <c r="J98" s="70"/>
      <c r="K98" s="46"/>
      <c r="L98" s="140"/>
    </row>
    <row r="99" spans="1:24" s="30" customFormat="1" ht="15" customHeight="1" x14ac:dyDescent="0.25">
      <c r="A99" s="60"/>
      <c r="B99" s="52"/>
      <c r="C99" s="238" t="s">
        <v>102</v>
      </c>
      <c r="D99" s="238"/>
      <c r="E99" s="239"/>
      <c r="F99" s="55" t="s">
        <v>26</v>
      </c>
      <c r="G99" s="56">
        <v>1</v>
      </c>
      <c r="H99" s="162" t="str">
        <f t="shared" ref="H99" si="13">+F99</f>
        <v>ens</v>
      </c>
      <c r="I99" s="143"/>
      <c r="J99" s="70"/>
      <c r="K99" s="46">
        <f>J99*G99</f>
        <v>0</v>
      </c>
      <c r="L99" s="140"/>
    </row>
    <row r="100" spans="1:24" s="6" customFormat="1" ht="15.75" customHeight="1" x14ac:dyDescent="0.25">
      <c r="A100" s="31"/>
      <c r="B100" s="83"/>
      <c r="C100" s="83"/>
      <c r="D100" s="83"/>
      <c r="E100" s="83"/>
      <c r="F100" s="84"/>
      <c r="G100" s="84"/>
      <c r="H100" s="154"/>
      <c r="I100" s="83"/>
      <c r="J100" s="68" t="s">
        <v>28</v>
      </c>
      <c r="K100" s="43">
        <f>SUM(K93:K99)</f>
        <v>0</v>
      </c>
      <c r="L100" s="141"/>
      <c r="M100" s="9"/>
      <c r="N100" s="18"/>
      <c r="O100" s="19"/>
      <c r="P100" s="19"/>
      <c r="Q100" s="19"/>
      <c r="R100" s="19"/>
      <c r="S100" s="30"/>
      <c r="T100" s="30"/>
      <c r="U100" s="30"/>
      <c r="V100" s="30"/>
      <c r="W100" s="30"/>
      <c r="X100" s="30"/>
    </row>
    <row r="101" spans="1:24" s="30" customFormat="1" ht="15" customHeight="1" x14ac:dyDescent="0.25">
      <c r="A101" s="85"/>
      <c r="B101" s="80"/>
      <c r="C101" s="80"/>
      <c r="D101" s="80"/>
      <c r="E101" s="80"/>
      <c r="F101" s="81"/>
      <c r="G101" s="81"/>
      <c r="H101" s="156"/>
      <c r="I101" s="80"/>
      <c r="J101" s="82"/>
      <c r="K101" s="50"/>
      <c r="L101" s="140"/>
    </row>
    <row r="102" spans="1:24" ht="49.5" customHeight="1" x14ac:dyDescent="0.25">
      <c r="A102" s="247" t="s">
        <v>103</v>
      </c>
      <c r="B102" s="248"/>
      <c r="C102" s="248"/>
      <c r="D102" s="248"/>
      <c r="E102" s="248"/>
      <c r="F102" s="248"/>
      <c r="G102" s="248"/>
      <c r="H102" s="152"/>
      <c r="I102" s="144"/>
      <c r="J102" s="64"/>
      <c r="K102" s="127">
        <f>+K100+K91+K33</f>
        <v>0</v>
      </c>
      <c r="S102" s="30"/>
      <c r="T102" s="30"/>
      <c r="U102" s="30"/>
      <c r="V102" s="30"/>
      <c r="W102" s="30"/>
      <c r="X102" s="30"/>
    </row>
    <row r="103" spans="1:24" s="30" customFormat="1" ht="15" customHeight="1" x14ac:dyDescent="0.25">
      <c r="A103" s="32"/>
      <c r="B103" s="24"/>
      <c r="C103" s="23"/>
      <c r="D103" s="23"/>
      <c r="E103" s="23"/>
      <c r="F103" s="40"/>
      <c r="G103" s="40"/>
      <c r="H103" s="151"/>
      <c r="I103" s="23"/>
      <c r="J103" s="69"/>
      <c r="K103" s="33"/>
      <c r="L103" s="140"/>
    </row>
    <row r="104" spans="1:24" s="30" customFormat="1" ht="15" customHeight="1" x14ac:dyDescent="0.25">
      <c r="A104" s="128">
        <v>4</v>
      </c>
      <c r="B104" s="271" t="s">
        <v>104</v>
      </c>
      <c r="C104" s="272"/>
      <c r="D104" s="272"/>
      <c r="E104" s="273"/>
      <c r="F104" s="129"/>
      <c r="G104" s="130"/>
      <c r="H104" s="150"/>
      <c r="I104" s="142"/>
      <c r="J104" s="131"/>
      <c r="K104" s="132"/>
      <c r="L104" s="140"/>
    </row>
    <row r="105" spans="1:24" s="168" customFormat="1" ht="15.75" x14ac:dyDescent="0.25">
      <c r="A105" s="163"/>
      <c r="B105" s="242"/>
      <c r="C105" s="243"/>
      <c r="D105" s="243"/>
      <c r="E105" s="243"/>
      <c r="F105" s="164"/>
      <c r="G105" s="165"/>
      <c r="H105" s="164"/>
      <c r="I105" s="164"/>
      <c r="J105" s="166"/>
      <c r="K105" s="167"/>
    </row>
    <row r="106" spans="1:24" s="6" customFormat="1" ht="15" customHeight="1" x14ac:dyDescent="0.25">
      <c r="A106" s="51" t="s">
        <v>105</v>
      </c>
      <c r="B106" s="274" t="s">
        <v>106</v>
      </c>
      <c r="C106" s="275"/>
      <c r="D106" s="275"/>
      <c r="E106" s="276"/>
      <c r="F106" s="55"/>
      <c r="G106" s="57"/>
      <c r="H106" s="162"/>
      <c r="I106" s="143"/>
      <c r="J106" s="73"/>
      <c r="K106" s="58"/>
      <c r="L106" s="141"/>
      <c r="M106" s="9"/>
      <c r="N106" s="18"/>
      <c r="O106" s="19"/>
      <c r="P106" s="19"/>
      <c r="Q106" s="19"/>
      <c r="R106" s="19"/>
      <c r="S106" s="30"/>
      <c r="T106" s="30"/>
      <c r="U106" s="30"/>
      <c r="V106" s="30"/>
      <c r="W106" s="30"/>
      <c r="X106" s="30"/>
    </row>
    <row r="107" spans="1:24" s="6" customFormat="1" ht="15" customHeight="1" x14ac:dyDescent="0.25">
      <c r="B107" s="102"/>
      <c r="C107" s="103"/>
      <c r="D107" s="103"/>
      <c r="E107" s="104"/>
      <c r="F107" s="55"/>
      <c r="G107" s="57"/>
      <c r="H107" s="162"/>
      <c r="I107" s="143"/>
      <c r="J107" s="73"/>
      <c r="K107" s="58"/>
      <c r="L107" s="141"/>
      <c r="M107" s="9"/>
      <c r="N107" s="18"/>
      <c r="O107" s="19"/>
      <c r="P107" s="19"/>
      <c r="Q107" s="19"/>
      <c r="R107" s="19"/>
      <c r="S107" s="30"/>
      <c r="T107" s="30"/>
      <c r="U107" s="30"/>
      <c r="V107" s="30"/>
      <c r="W107" s="30"/>
      <c r="X107" s="30"/>
    </row>
    <row r="108" spans="1:24" s="6" customFormat="1" ht="15" customHeight="1" x14ac:dyDescent="0.25">
      <c r="A108" s="51" t="s">
        <v>107</v>
      </c>
      <c r="B108" s="52"/>
      <c r="C108" s="240" t="s">
        <v>108</v>
      </c>
      <c r="D108" s="240"/>
      <c r="E108" s="241"/>
      <c r="F108" s="55"/>
      <c r="G108" s="56"/>
      <c r="H108" s="162"/>
      <c r="I108" s="143"/>
      <c r="J108" s="72"/>
      <c r="K108" s="46"/>
      <c r="L108" s="141"/>
      <c r="M108" s="9"/>
      <c r="N108" s="18"/>
      <c r="O108" s="19"/>
      <c r="P108" s="19"/>
      <c r="Q108" s="19"/>
      <c r="R108" s="19"/>
      <c r="S108" s="30"/>
      <c r="T108" s="30"/>
      <c r="U108" s="30"/>
      <c r="V108" s="30"/>
      <c r="W108" s="30"/>
      <c r="X108" s="30"/>
    </row>
    <row r="109" spans="1:24" s="6" customFormat="1" ht="30" customHeight="1" x14ac:dyDescent="0.25">
      <c r="A109" s="60"/>
      <c r="B109" s="52"/>
      <c r="C109" s="238" t="s">
        <v>109</v>
      </c>
      <c r="D109" s="238"/>
      <c r="E109" s="239"/>
      <c r="F109" s="55" t="s">
        <v>26</v>
      </c>
      <c r="G109" s="56">
        <v>1</v>
      </c>
      <c r="H109" s="162" t="str">
        <f t="shared" ref="H109" si="14">+F109</f>
        <v>ens</v>
      </c>
      <c r="I109" s="143"/>
      <c r="J109" s="72"/>
      <c r="K109" s="46">
        <f>J109*G109</f>
        <v>0</v>
      </c>
      <c r="L109" s="141"/>
      <c r="M109" s="9"/>
      <c r="N109" s="18"/>
      <c r="O109" s="19"/>
      <c r="P109" s="19"/>
      <c r="Q109" s="19"/>
      <c r="R109" s="19"/>
      <c r="S109" s="30"/>
      <c r="T109" s="30"/>
      <c r="U109" s="30"/>
      <c r="V109" s="30"/>
      <c r="W109" s="30"/>
      <c r="X109" s="30"/>
    </row>
    <row r="110" spans="1:24" s="6" customFormat="1" ht="15" customHeight="1" x14ac:dyDescent="0.25">
      <c r="A110" s="60"/>
      <c r="B110" s="52"/>
      <c r="C110" s="238" t="s">
        <v>110</v>
      </c>
      <c r="D110" s="238"/>
      <c r="E110" s="239"/>
      <c r="F110" s="55"/>
      <c r="G110" s="56"/>
      <c r="H110" s="162"/>
      <c r="I110" s="143"/>
      <c r="J110" s="72"/>
      <c r="K110" s="46"/>
      <c r="L110" s="141"/>
      <c r="M110" s="9"/>
      <c r="N110" s="18"/>
      <c r="O110" s="19"/>
      <c r="P110" s="19"/>
      <c r="Q110" s="19"/>
      <c r="R110" s="19"/>
      <c r="S110" s="30"/>
      <c r="T110" s="30"/>
      <c r="U110" s="30"/>
      <c r="V110" s="30"/>
      <c r="W110" s="30"/>
      <c r="X110" s="30"/>
    </row>
    <row r="111" spans="1:24" s="6" customFormat="1" ht="15" customHeight="1" x14ac:dyDescent="0.25">
      <c r="A111" s="60"/>
      <c r="B111" s="52"/>
      <c r="C111" s="53"/>
      <c r="D111" s="53"/>
      <c r="E111" s="54"/>
      <c r="F111" s="55"/>
      <c r="G111" s="56"/>
      <c r="H111" s="162"/>
      <c r="I111" s="143"/>
      <c r="J111" s="72"/>
      <c r="K111" s="46"/>
      <c r="L111" s="141"/>
      <c r="M111" s="9"/>
      <c r="N111" s="18"/>
      <c r="O111" s="19"/>
      <c r="P111" s="19"/>
      <c r="Q111" s="19"/>
      <c r="R111" s="19"/>
      <c r="S111" s="30"/>
      <c r="T111" s="30"/>
      <c r="U111" s="30"/>
      <c r="V111" s="30"/>
      <c r="W111" s="30"/>
      <c r="X111" s="30"/>
    </row>
    <row r="112" spans="1:24" s="6" customFormat="1" ht="15" customHeight="1" x14ac:dyDescent="0.25">
      <c r="A112" s="51" t="s">
        <v>111</v>
      </c>
      <c r="B112" s="52"/>
      <c r="C112" s="240" t="s">
        <v>112</v>
      </c>
      <c r="D112" s="240"/>
      <c r="E112" s="241"/>
      <c r="F112" s="55"/>
      <c r="G112" s="56"/>
      <c r="H112" s="162"/>
      <c r="I112" s="143"/>
      <c r="J112" s="72"/>
      <c r="K112" s="46"/>
      <c r="L112" s="141"/>
      <c r="M112" s="9"/>
      <c r="N112" s="18"/>
      <c r="O112" s="19"/>
      <c r="P112" s="19"/>
      <c r="Q112" s="19"/>
      <c r="R112" s="19"/>
      <c r="S112" s="30"/>
      <c r="T112" s="30"/>
      <c r="U112" s="30"/>
      <c r="V112" s="30"/>
      <c r="W112" s="30"/>
      <c r="X112" s="30"/>
    </row>
    <row r="113" spans="1:24" s="6" customFormat="1" ht="30" customHeight="1" x14ac:dyDescent="0.25">
      <c r="A113" s="60"/>
      <c r="B113" s="52"/>
      <c r="C113" s="238" t="s">
        <v>113</v>
      </c>
      <c r="D113" s="238"/>
      <c r="E113" s="239"/>
      <c r="F113" s="55" t="s">
        <v>37</v>
      </c>
      <c r="G113" s="56"/>
      <c r="H113" s="162" t="str">
        <f t="shared" ref="H113" si="15">+F113</f>
        <v>u</v>
      </c>
      <c r="I113" s="143"/>
      <c r="J113" s="72"/>
      <c r="K113" s="46">
        <f>J113*G113</f>
        <v>0</v>
      </c>
      <c r="L113" s="141"/>
      <c r="M113" s="9"/>
      <c r="N113" s="18"/>
      <c r="O113" s="19"/>
      <c r="P113" s="19"/>
      <c r="Q113" s="19"/>
      <c r="R113" s="19"/>
      <c r="S113" s="30"/>
      <c r="T113" s="30"/>
      <c r="U113" s="30"/>
      <c r="V113" s="30"/>
      <c r="W113" s="30"/>
      <c r="X113" s="30"/>
    </row>
    <row r="114" spans="1:24" s="6" customFormat="1" ht="15" customHeight="1" x14ac:dyDescent="0.25">
      <c r="A114" s="60"/>
      <c r="B114" s="52"/>
      <c r="C114" s="53"/>
      <c r="D114" s="53"/>
      <c r="E114" s="54"/>
      <c r="F114" s="55"/>
      <c r="G114" s="56"/>
      <c r="H114" s="162"/>
      <c r="I114" s="143"/>
      <c r="J114" s="72"/>
      <c r="K114" s="46"/>
      <c r="L114" s="141"/>
      <c r="M114" s="9"/>
      <c r="N114" s="18"/>
      <c r="O114" s="19"/>
      <c r="P114" s="19"/>
      <c r="Q114" s="19"/>
      <c r="R114" s="19"/>
      <c r="S114" s="30"/>
      <c r="T114" s="30"/>
      <c r="U114" s="30"/>
      <c r="V114" s="30"/>
      <c r="W114" s="30"/>
      <c r="X114" s="30"/>
    </row>
    <row r="115" spans="1:24" s="6" customFormat="1" ht="15" customHeight="1" x14ac:dyDescent="0.25">
      <c r="A115" s="51" t="s">
        <v>114</v>
      </c>
      <c r="B115" s="52"/>
      <c r="C115" s="240" t="s">
        <v>115</v>
      </c>
      <c r="D115" s="240"/>
      <c r="E115" s="241"/>
      <c r="F115" s="55"/>
      <c r="G115" s="56"/>
      <c r="H115" s="162"/>
      <c r="I115" s="143"/>
      <c r="J115" s="72"/>
      <c r="K115" s="46"/>
      <c r="L115" s="141"/>
      <c r="M115" s="9"/>
      <c r="N115" s="18"/>
      <c r="O115" s="19"/>
      <c r="P115" s="19"/>
      <c r="Q115" s="19"/>
      <c r="R115" s="19"/>
      <c r="S115" s="30"/>
      <c r="T115" s="30"/>
      <c r="U115" s="30"/>
      <c r="V115" s="30"/>
      <c r="W115" s="30"/>
      <c r="X115" s="30"/>
    </row>
    <row r="116" spans="1:24" s="6" customFormat="1" ht="15" customHeight="1" x14ac:dyDescent="0.25">
      <c r="A116" s="60"/>
      <c r="B116" s="52"/>
      <c r="C116" s="238" t="s">
        <v>116</v>
      </c>
      <c r="D116" s="238"/>
      <c r="E116" s="239"/>
      <c r="F116" s="55" t="s">
        <v>37</v>
      </c>
      <c r="G116" s="56"/>
      <c r="H116" s="162" t="str">
        <f t="shared" ref="H116:H117" si="16">+F116</f>
        <v>u</v>
      </c>
      <c r="I116" s="143"/>
      <c r="J116" s="72"/>
      <c r="K116" s="46">
        <f>J116*G116</f>
        <v>0</v>
      </c>
      <c r="L116" s="141"/>
      <c r="M116" s="9"/>
      <c r="N116" s="18"/>
      <c r="O116" s="19"/>
      <c r="P116" s="19"/>
      <c r="Q116" s="19"/>
      <c r="R116" s="19"/>
      <c r="S116" s="30"/>
      <c r="T116" s="30"/>
      <c r="U116" s="30"/>
      <c r="V116" s="30"/>
      <c r="W116" s="30"/>
      <c r="X116" s="30"/>
    </row>
    <row r="117" spans="1:24" s="6" customFormat="1" ht="15" customHeight="1" x14ac:dyDescent="0.25">
      <c r="A117" s="60"/>
      <c r="B117" s="52"/>
      <c r="C117" s="238" t="s">
        <v>117</v>
      </c>
      <c r="D117" s="238"/>
      <c r="E117" s="239"/>
      <c r="F117" s="55" t="s">
        <v>37</v>
      </c>
      <c r="G117" s="56"/>
      <c r="H117" s="162" t="str">
        <f t="shared" si="16"/>
        <v>u</v>
      </c>
      <c r="I117" s="143"/>
      <c r="J117" s="72"/>
      <c r="K117" s="46">
        <f>J117*G117</f>
        <v>0</v>
      </c>
      <c r="L117" s="141"/>
      <c r="M117" s="9"/>
      <c r="N117" s="18"/>
      <c r="O117" s="19"/>
      <c r="P117" s="19"/>
      <c r="Q117" s="19"/>
      <c r="R117" s="19"/>
      <c r="S117" s="30"/>
      <c r="T117" s="30"/>
      <c r="U117" s="30"/>
      <c r="V117" s="30"/>
      <c r="W117" s="30"/>
      <c r="X117" s="30"/>
    </row>
    <row r="118" spans="1:24" s="6" customFormat="1" ht="15" customHeight="1" x14ac:dyDescent="0.25">
      <c r="A118" s="60"/>
      <c r="B118" s="52"/>
      <c r="C118" s="238"/>
      <c r="D118" s="238"/>
      <c r="E118" s="239"/>
      <c r="F118" s="55"/>
      <c r="G118" s="56"/>
      <c r="H118" s="162"/>
      <c r="I118" s="143"/>
      <c r="J118" s="72"/>
      <c r="K118" s="46"/>
      <c r="L118" s="141"/>
      <c r="M118" s="9"/>
      <c r="N118" s="18"/>
      <c r="O118" s="19"/>
      <c r="P118" s="19"/>
      <c r="Q118" s="19"/>
      <c r="R118" s="19"/>
      <c r="S118" s="30"/>
      <c r="T118" s="30"/>
      <c r="U118" s="30"/>
      <c r="V118" s="30"/>
      <c r="W118" s="30"/>
      <c r="X118" s="30"/>
    </row>
    <row r="119" spans="1:24" s="6" customFormat="1" ht="15" customHeight="1" x14ac:dyDescent="0.25">
      <c r="A119" s="51" t="s">
        <v>118</v>
      </c>
      <c r="B119" s="52"/>
      <c r="C119" s="240" t="s">
        <v>119</v>
      </c>
      <c r="D119" s="240"/>
      <c r="E119" s="241"/>
      <c r="F119" s="55"/>
      <c r="G119" s="56"/>
      <c r="H119" s="162"/>
      <c r="I119" s="143"/>
      <c r="J119" s="72"/>
      <c r="K119" s="46"/>
      <c r="L119" s="141"/>
      <c r="M119" s="9"/>
      <c r="N119" s="18"/>
      <c r="O119" s="19"/>
      <c r="P119" s="19"/>
      <c r="Q119" s="19"/>
      <c r="R119" s="19"/>
      <c r="S119" s="30"/>
      <c r="T119" s="30"/>
      <c r="U119" s="30"/>
      <c r="V119" s="30"/>
      <c r="W119" s="30"/>
      <c r="X119" s="30"/>
    </row>
    <row r="120" spans="1:24" s="6" customFormat="1" ht="15" customHeight="1" x14ac:dyDescent="0.25">
      <c r="A120" s="60"/>
      <c r="B120" s="52"/>
      <c r="C120" s="238" t="s">
        <v>120</v>
      </c>
      <c r="D120" s="238"/>
      <c r="E120" s="239"/>
      <c r="F120" s="55" t="s">
        <v>55</v>
      </c>
      <c r="G120" s="56"/>
      <c r="H120" s="162" t="str">
        <f t="shared" ref="H120" si="17">+F120</f>
        <v>ml</v>
      </c>
      <c r="I120" s="143"/>
      <c r="J120" s="72"/>
      <c r="K120" s="46">
        <f>J120*G120</f>
        <v>0</v>
      </c>
      <c r="L120" s="141"/>
      <c r="M120" s="9"/>
      <c r="N120" s="18"/>
      <c r="O120" s="19"/>
      <c r="P120" s="19"/>
      <c r="Q120" s="19"/>
      <c r="R120" s="19"/>
      <c r="S120" s="30"/>
      <c r="T120" s="30"/>
      <c r="U120" s="30"/>
      <c r="V120" s="30"/>
      <c r="W120" s="30"/>
      <c r="X120" s="30"/>
    </row>
    <row r="121" spans="1:24" s="6" customFormat="1" ht="15" customHeight="1" x14ac:dyDescent="0.25">
      <c r="A121" s="60"/>
      <c r="B121" s="52"/>
      <c r="C121" s="238"/>
      <c r="D121" s="238"/>
      <c r="E121" s="239"/>
      <c r="F121" s="55"/>
      <c r="G121" s="56"/>
      <c r="H121" s="162"/>
      <c r="I121" s="143"/>
      <c r="J121" s="72"/>
      <c r="K121" s="46"/>
      <c r="L121" s="141"/>
      <c r="M121" s="9"/>
      <c r="N121" s="18"/>
      <c r="O121" s="19"/>
      <c r="P121" s="19"/>
      <c r="Q121" s="19"/>
      <c r="R121" s="19"/>
      <c r="S121" s="30"/>
      <c r="T121" s="30"/>
      <c r="U121" s="30"/>
      <c r="V121" s="30"/>
      <c r="W121" s="30"/>
      <c r="X121" s="30"/>
    </row>
    <row r="122" spans="1:24" s="6" customFormat="1" ht="15" customHeight="1" x14ac:dyDescent="0.25">
      <c r="A122" s="51" t="s">
        <v>121</v>
      </c>
      <c r="B122" s="52"/>
      <c r="C122" s="240" t="s">
        <v>122</v>
      </c>
      <c r="D122" s="240"/>
      <c r="E122" s="241"/>
      <c r="F122" s="55"/>
      <c r="G122" s="56"/>
      <c r="H122" s="162"/>
      <c r="I122" s="143"/>
      <c r="J122" s="72"/>
      <c r="K122" s="46"/>
      <c r="L122" s="141"/>
      <c r="M122" s="9"/>
      <c r="N122" s="18"/>
      <c r="O122" s="19"/>
      <c r="P122" s="19"/>
      <c r="Q122" s="19"/>
      <c r="R122" s="19"/>
      <c r="S122" s="30"/>
      <c r="T122" s="30"/>
      <c r="U122" s="30"/>
      <c r="V122" s="30"/>
      <c r="W122" s="30"/>
      <c r="X122" s="30"/>
    </row>
    <row r="123" spans="1:24" s="6" customFormat="1" ht="15" customHeight="1" x14ac:dyDescent="0.25">
      <c r="A123" s="60"/>
      <c r="B123" s="52"/>
      <c r="C123" s="238" t="s">
        <v>123</v>
      </c>
      <c r="D123" s="238"/>
      <c r="E123" s="239"/>
      <c r="F123" s="55" t="s">
        <v>26</v>
      </c>
      <c r="G123" s="56">
        <v>1</v>
      </c>
      <c r="H123" s="162" t="str">
        <f t="shared" ref="H123:H124" si="18">+F123</f>
        <v>ens</v>
      </c>
      <c r="I123" s="143"/>
      <c r="J123" s="72"/>
      <c r="K123" s="46">
        <f>J123*G123</f>
        <v>0</v>
      </c>
      <c r="L123" s="141"/>
      <c r="M123" s="9"/>
      <c r="N123" s="18"/>
      <c r="O123" s="19"/>
      <c r="P123" s="19"/>
      <c r="Q123" s="19"/>
      <c r="R123" s="19"/>
      <c r="S123" s="30"/>
      <c r="T123" s="30"/>
      <c r="U123" s="30"/>
      <c r="V123" s="30"/>
      <c r="W123" s="30"/>
      <c r="X123" s="30"/>
    </row>
    <row r="124" spans="1:24" s="6" customFormat="1" ht="15" customHeight="1" x14ac:dyDescent="0.25">
      <c r="A124" s="60"/>
      <c r="B124" s="52"/>
      <c r="C124" s="238" t="s">
        <v>124</v>
      </c>
      <c r="D124" s="238"/>
      <c r="E124" s="239"/>
      <c r="F124" s="55" t="s">
        <v>26</v>
      </c>
      <c r="G124" s="56">
        <v>1</v>
      </c>
      <c r="H124" s="162" t="str">
        <f t="shared" si="18"/>
        <v>ens</v>
      </c>
      <c r="I124" s="143"/>
      <c r="J124" s="72"/>
      <c r="K124" s="46">
        <f>J124*G124</f>
        <v>0</v>
      </c>
      <c r="L124" s="141"/>
      <c r="M124" s="9"/>
      <c r="N124" s="18"/>
      <c r="O124" s="19"/>
      <c r="P124" s="19"/>
      <c r="Q124" s="19"/>
      <c r="R124" s="19"/>
      <c r="S124" s="30"/>
      <c r="T124" s="30"/>
      <c r="U124" s="30"/>
      <c r="V124" s="30"/>
      <c r="W124" s="30"/>
      <c r="X124" s="30"/>
    </row>
    <row r="125" spans="1:24" s="6" customFormat="1" ht="15" customHeight="1" x14ac:dyDescent="0.25">
      <c r="A125" s="60"/>
      <c r="B125" s="52"/>
      <c r="C125" s="238"/>
      <c r="D125" s="238"/>
      <c r="E125" s="239"/>
      <c r="F125" s="55"/>
      <c r="G125" s="56"/>
      <c r="H125" s="162"/>
      <c r="I125" s="143"/>
      <c r="J125" s="72"/>
      <c r="K125" s="46"/>
      <c r="L125" s="141"/>
      <c r="M125" s="9"/>
      <c r="N125" s="18"/>
      <c r="O125" s="19"/>
      <c r="P125" s="19"/>
      <c r="Q125" s="19"/>
      <c r="R125" s="19"/>
      <c r="S125" s="30"/>
      <c r="T125" s="30"/>
      <c r="U125" s="30"/>
      <c r="V125" s="30"/>
      <c r="W125" s="30"/>
      <c r="X125" s="30"/>
    </row>
    <row r="126" spans="1:24" s="6" customFormat="1" ht="15" customHeight="1" x14ac:dyDescent="0.25">
      <c r="A126" s="51" t="s">
        <v>125</v>
      </c>
      <c r="B126" s="52"/>
      <c r="C126" s="240" t="s">
        <v>126</v>
      </c>
      <c r="D126" s="240"/>
      <c r="E126" s="241"/>
      <c r="F126" s="55"/>
      <c r="G126" s="56"/>
      <c r="H126" s="162"/>
      <c r="I126" s="143"/>
      <c r="J126" s="72"/>
      <c r="K126" s="46"/>
      <c r="L126" s="141"/>
      <c r="M126" s="9"/>
      <c r="N126" s="18"/>
      <c r="O126" s="19"/>
      <c r="P126" s="19"/>
      <c r="Q126" s="19"/>
      <c r="R126" s="19"/>
      <c r="S126" s="30"/>
      <c r="T126" s="30"/>
      <c r="U126" s="30"/>
      <c r="V126" s="30"/>
      <c r="W126" s="30"/>
      <c r="X126" s="30"/>
    </row>
    <row r="127" spans="1:24" s="6" customFormat="1" ht="33.75" customHeight="1" x14ac:dyDescent="0.25">
      <c r="A127" s="60"/>
      <c r="B127" s="52"/>
      <c r="C127" s="238" t="s">
        <v>127</v>
      </c>
      <c r="D127" s="238"/>
      <c r="E127" s="239"/>
      <c r="F127" s="55" t="s">
        <v>37</v>
      </c>
      <c r="G127" s="56"/>
      <c r="H127" s="162" t="str">
        <f t="shared" ref="H127:H128" si="19">+F127</f>
        <v>u</v>
      </c>
      <c r="I127" s="143"/>
      <c r="J127" s="72"/>
      <c r="K127" s="46">
        <f>J127*G127</f>
        <v>0</v>
      </c>
      <c r="L127" s="141"/>
      <c r="M127" s="9"/>
      <c r="N127" s="18"/>
      <c r="O127" s="19"/>
      <c r="P127" s="19"/>
      <c r="Q127" s="19"/>
      <c r="R127" s="19"/>
      <c r="S127" s="30"/>
      <c r="T127" s="30"/>
      <c r="U127" s="30"/>
      <c r="V127" s="30"/>
      <c r="W127" s="30"/>
      <c r="X127" s="30"/>
    </row>
    <row r="128" spans="1:24" s="6" customFormat="1" ht="33.75" customHeight="1" x14ac:dyDescent="0.25">
      <c r="A128" s="60"/>
      <c r="B128" s="52"/>
      <c r="C128" s="238" t="s">
        <v>128</v>
      </c>
      <c r="D128" s="238"/>
      <c r="E128" s="239"/>
      <c r="F128" s="55" t="s">
        <v>37</v>
      </c>
      <c r="G128" s="56"/>
      <c r="H128" s="162" t="str">
        <f t="shared" si="19"/>
        <v>u</v>
      </c>
      <c r="I128" s="143"/>
      <c r="J128" s="72"/>
      <c r="K128" s="46">
        <f>J128*G128</f>
        <v>0</v>
      </c>
      <c r="L128" s="141"/>
      <c r="M128" s="9"/>
      <c r="N128" s="18"/>
      <c r="O128" s="19"/>
      <c r="P128" s="19"/>
      <c r="Q128" s="19"/>
      <c r="R128" s="19"/>
      <c r="S128" s="30"/>
      <c r="T128" s="30"/>
      <c r="U128" s="30"/>
      <c r="V128" s="30"/>
      <c r="W128" s="30"/>
      <c r="X128" s="30"/>
    </row>
    <row r="129" spans="1:24" s="6" customFormat="1" ht="15" customHeight="1" x14ac:dyDescent="0.25">
      <c r="A129" s="31"/>
      <c r="B129" s="24"/>
      <c r="C129" s="23"/>
      <c r="D129" s="23"/>
      <c r="E129" s="23"/>
      <c r="F129" s="40"/>
      <c r="G129" s="40"/>
      <c r="H129" s="151"/>
      <c r="I129" s="83"/>
      <c r="J129" s="68" t="s">
        <v>28</v>
      </c>
      <c r="K129" s="88">
        <f>SUM(K105:K128)</f>
        <v>0</v>
      </c>
      <c r="L129" s="141"/>
      <c r="M129" s="9"/>
      <c r="N129" s="18"/>
      <c r="O129" s="19"/>
      <c r="P129" s="19"/>
      <c r="Q129" s="19"/>
      <c r="R129" s="19"/>
      <c r="S129" s="30"/>
      <c r="T129" s="30"/>
      <c r="U129" s="30"/>
      <c r="V129" s="30"/>
      <c r="W129" s="30"/>
      <c r="X129" s="30"/>
    </row>
    <row r="130" spans="1:24" s="30" customFormat="1" ht="15" customHeight="1" x14ac:dyDescent="0.25">
      <c r="A130" s="32"/>
      <c r="B130" s="24"/>
      <c r="C130" s="23"/>
      <c r="D130" s="23"/>
      <c r="E130" s="23"/>
      <c r="F130" s="40"/>
      <c r="G130" s="40"/>
      <c r="H130" s="151"/>
      <c r="I130" s="23"/>
      <c r="J130" s="69"/>
      <c r="K130" s="33"/>
      <c r="L130" s="140"/>
    </row>
    <row r="131" spans="1:24" ht="49.5" customHeight="1" x14ac:dyDescent="0.25">
      <c r="A131" s="247" t="s">
        <v>129</v>
      </c>
      <c r="B131" s="248"/>
      <c r="C131" s="248"/>
      <c r="D131" s="248"/>
      <c r="E131" s="248"/>
      <c r="F131" s="248"/>
      <c r="G131" s="248"/>
      <c r="H131" s="152"/>
      <c r="I131" s="144"/>
      <c r="J131" s="64"/>
      <c r="K131" s="127">
        <f>K129</f>
        <v>0</v>
      </c>
      <c r="S131" s="30"/>
      <c r="T131" s="30"/>
      <c r="U131" s="30"/>
      <c r="V131" s="30"/>
      <c r="W131" s="30"/>
      <c r="X131" s="30"/>
    </row>
    <row r="132" spans="1:24" s="30" customFormat="1" ht="15" customHeight="1" x14ac:dyDescent="0.25">
      <c r="A132" s="32"/>
      <c r="B132" s="24"/>
      <c r="C132" s="23"/>
      <c r="D132" s="23"/>
      <c r="E132" s="23"/>
      <c r="F132" s="40"/>
      <c r="G132" s="40"/>
      <c r="H132" s="151"/>
      <c r="I132" s="23"/>
      <c r="J132" s="69"/>
      <c r="K132" s="33"/>
      <c r="L132" s="140"/>
    </row>
    <row r="133" spans="1:24" ht="15" customHeight="1" x14ac:dyDescent="0.25">
      <c r="A133" s="128">
        <v>5</v>
      </c>
      <c r="B133" s="271" t="s">
        <v>130</v>
      </c>
      <c r="C133" s="272"/>
      <c r="D133" s="272"/>
      <c r="E133" s="273"/>
      <c r="F133" s="129"/>
      <c r="G133" s="130"/>
      <c r="H133" s="150"/>
      <c r="I133" s="142"/>
      <c r="J133" s="131"/>
      <c r="K133" s="132"/>
      <c r="S133" s="30"/>
      <c r="T133" s="30"/>
      <c r="U133" s="30"/>
      <c r="V133" s="30"/>
      <c r="W133" s="30"/>
      <c r="X133" s="30"/>
    </row>
    <row r="134" spans="1:24" s="168" customFormat="1" ht="15.75" x14ac:dyDescent="0.25">
      <c r="A134" s="163"/>
      <c r="B134" s="242"/>
      <c r="C134" s="243"/>
      <c r="D134" s="243"/>
      <c r="E134" s="243"/>
      <c r="F134" s="164"/>
      <c r="G134" s="165"/>
      <c r="H134" s="164"/>
      <c r="I134" s="164"/>
      <c r="J134" s="166"/>
      <c r="K134" s="167"/>
    </row>
    <row r="135" spans="1:24" s="6" customFormat="1" ht="15" customHeight="1" x14ac:dyDescent="0.25">
      <c r="A135" s="51" t="s">
        <v>131</v>
      </c>
      <c r="B135" s="274" t="s">
        <v>132</v>
      </c>
      <c r="C135" s="275"/>
      <c r="D135" s="275"/>
      <c r="E135" s="276"/>
      <c r="F135" s="55"/>
      <c r="G135" s="57"/>
      <c r="H135" s="162"/>
      <c r="I135" s="143"/>
      <c r="J135" s="73"/>
      <c r="K135" s="58"/>
      <c r="L135" s="141"/>
      <c r="M135" s="9"/>
      <c r="N135" s="18"/>
      <c r="O135" s="19"/>
      <c r="P135" s="19"/>
      <c r="Q135" s="19"/>
      <c r="R135" s="19"/>
      <c r="S135" s="30"/>
      <c r="T135" s="30"/>
      <c r="U135" s="30"/>
      <c r="V135" s="30"/>
      <c r="W135" s="30"/>
      <c r="X135" s="30"/>
    </row>
    <row r="136" spans="1:24" ht="15" customHeight="1" x14ac:dyDescent="0.25">
      <c r="A136" s="60"/>
      <c r="B136" s="52"/>
      <c r="C136" s="277"/>
      <c r="D136" s="277"/>
      <c r="E136" s="278"/>
      <c r="F136" s="55"/>
      <c r="G136" s="56"/>
      <c r="H136" s="162"/>
      <c r="I136" s="143"/>
      <c r="J136" s="72"/>
      <c r="K136" s="46"/>
      <c r="S136" s="30"/>
      <c r="T136" s="30"/>
      <c r="U136" s="30"/>
      <c r="V136" s="30"/>
      <c r="W136" s="30"/>
      <c r="X136" s="30"/>
    </row>
    <row r="137" spans="1:24" ht="15" customHeight="1" x14ac:dyDescent="0.25">
      <c r="A137" s="60"/>
      <c r="B137" s="52"/>
      <c r="C137" s="238" t="s">
        <v>133</v>
      </c>
      <c r="D137" s="238"/>
      <c r="E137" s="239"/>
      <c r="F137" s="55" t="s">
        <v>37</v>
      </c>
      <c r="G137" s="56"/>
      <c r="H137" s="162" t="str">
        <f t="shared" ref="H137:H138" si="20">+F137</f>
        <v>u</v>
      </c>
      <c r="I137" s="143"/>
      <c r="J137" s="72"/>
      <c r="K137" s="46">
        <f>J137*G137</f>
        <v>0</v>
      </c>
      <c r="S137" s="30"/>
      <c r="T137" s="30"/>
      <c r="U137" s="30"/>
      <c r="V137" s="30"/>
      <c r="W137" s="30"/>
      <c r="X137" s="30"/>
    </row>
    <row r="138" spans="1:24" ht="15" customHeight="1" x14ac:dyDescent="0.25">
      <c r="A138" s="60"/>
      <c r="B138" s="52"/>
      <c r="C138" s="238" t="s">
        <v>134</v>
      </c>
      <c r="D138" s="238"/>
      <c r="E138" s="239"/>
      <c r="F138" s="55" t="s">
        <v>55</v>
      </c>
      <c r="G138" s="56"/>
      <c r="H138" s="162" t="str">
        <f t="shared" si="20"/>
        <v>ml</v>
      </c>
      <c r="I138" s="143"/>
      <c r="J138" s="72"/>
      <c r="K138" s="46">
        <f>J138*G138</f>
        <v>0</v>
      </c>
      <c r="S138" s="30"/>
      <c r="T138" s="30"/>
      <c r="U138" s="30"/>
      <c r="V138" s="30"/>
      <c r="W138" s="30"/>
      <c r="X138" s="30"/>
    </row>
    <row r="139" spans="1:24" ht="15" customHeight="1" x14ac:dyDescent="0.25">
      <c r="A139" s="60"/>
      <c r="B139" s="52"/>
      <c r="C139" s="238" t="s">
        <v>135</v>
      </c>
      <c r="D139" s="238"/>
      <c r="E139" s="239"/>
      <c r="F139" s="55"/>
      <c r="G139" s="56"/>
      <c r="H139" s="162"/>
      <c r="I139" s="143"/>
      <c r="J139" s="72"/>
      <c r="K139" s="46"/>
      <c r="S139" s="30"/>
      <c r="T139" s="30"/>
      <c r="U139" s="30"/>
      <c r="V139" s="30"/>
      <c r="W139" s="30"/>
      <c r="X139" s="30"/>
    </row>
    <row r="140" spans="1:24" ht="15" customHeight="1" x14ac:dyDescent="0.25">
      <c r="A140" s="60"/>
      <c r="B140" s="52"/>
      <c r="C140" s="238" t="s">
        <v>136</v>
      </c>
      <c r="D140" s="238"/>
      <c r="E140" s="239"/>
      <c r="F140" s="55" t="s">
        <v>37</v>
      </c>
      <c r="G140" s="56"/>
      <c r="H140" s="162" t="str">
        <f t="shared" ref="H140" si="21">+F140</f>
        <v>u</v>
      </c>
      <c r="I140" s="143"/>
      <c r="J140" s="72"/>
      <c r="K140" s="46">
        <f>J140*G140</f>
        <v>0</v>
      </c>
      <c r="S140" s="30"/>
      <c r="T140" s="30"/>
      <c r="U140" s="30"/>
      <c r="V140" s="30"/>
      <c r="W140" s="30"/>
      <c r="X140" s="30"/>
    </row>
    <row r="141" spans="1:24" ht="15" customHeight="1" x14ac:dyDescent="0.25">
      <c r="A141" s="31"/>
      <c r="B141" s="24"/>
      <c r="C141" s="23"/>
      <c r="D141" s="23"/>
      <c r="E141" s="23"/>
      <c r="F141" s="40"/>
      <c r="G141" s="40"/>
      <c r="H141" s="162"/>
      <c r="I141" s="143"/>
      <c r="J141" s="68" t="s">
        <v>28</v>
      </c>
      <c r="K141" s="88">
        <f>SUM(K134:K140)</f>
        <v>0</v>
      </c>
      <c r="S141" s="30"/>
      <c r="T141" s="30"/>
      <c r="U141" s="30"/>
      <c r="V141" s="30"/>
      <c r="W141" s="30"/>
      <c r="X141" s="30"/>
    </row>
    <row r="142" spans="1:24" s="30" customFormat="1" ht="15" customHeight="1" x14ac:dyDescent="0.25">
      <c r="A142" s="32"/>
      <c r="B142" s="24"/>
      <c r="C142" s="23"/>
      <c r="D142" s="23"/>
      <c r="E142" s="23"/>
      <c r="F142" s="40"/>
      <c r="G142" s="40"/>
      <c r="H142" s="162"/>
      <c r="I142" s="143"/>
      <c r="J142" s="69"/>
      <c r="K142" s="33"/>
      <c r="L142" s="140"/>
    </row>
    <row r="143" spans="1:24" ht="15" customHeight="1" x14ac:dyDescent="0.25">
      <c r="A143" s="60"/>
      <c r="B143" s="52"/>
      <c r="C143" s="238"/>
      <c r="D143" s="238"/>
      <c r="E143" s="239"/>
      <c r="F143" s="55"/>
      <c r="G143" s="56"/>
      <c r="H143" s="162"/>
      <c r="I143" s="143"/>
      <c r="J143" s="72"/>
      <c r="K143" s="46"/>
      <c r="S143" s="30"/>
      <c r="T143" s="30"/>
      <c r="U143" s="30"/>
      <c r="V143" s="30"/>
      <c r="W143" s="30"/>
      <c r="X143" s="30"/>
    </row>
    <row r="144" spans="1:24" ht="15" customHeight="1" x14ac:dyDescent="0.25">
      <c r="A144" s="51" t="s">
        <v>137</v>
      </c>
      <c r="B144" s="274" t="s">
        <v>138</v>
      </c>
      <c r="C144" s="275"/>
      <c r="D144" s="275"/>
      <c r="E144" s="276"/>
      <c r="F144" s="55"/>
      <c r="G144" s="56"/>
      <c r="H144" s="162"/>
      <c r="I144" s="143"/>
      <c r="J144" s="72"/>
      <c r="K144" s="46"/>
      <c r="S144" s="30"/>
      <c r="T144" s="30"/>
      <c r="U144" s="30"/>
      <c r="V144" s="30"/>
      <c r="W144" s="30"/>
      <c r="X144" s="30"/>
    </row>
    <row r="145" spans="1:24" ht="15" customHeight="1" x14ac:dyDescent="0.25">
      <c r="A145" s="60"/>
      <c r="B145" s="52"/>
      <c r="C145" s="53"/>
      <c r="D145" s="53"/>
      <c r="E145" s="54"/>
      <c r="F145" s="55"/>
      <c r="G145" s="56"/>
      <c r="H145" s="162"/>
      <c r="I145" s="143"/>
      <c r="J145" s="72"/>
      <c r="K145" s="46"/>
      <c r="S145" s="30"/>
      <c r="T145" s="30"/>
      <c r="U145" s="30"/>
      <c r="V145" s="30"/>
      <c r="W145" s="30"/>
      <c r="X145" s="30"/>
    </row>
    <row r="146" spans="1:24" ht="15.75" customHeight="1" x14ac:dyDescent="0.25">
      <c r="A146" s="60"/>
      <c r="B146" s="52"/>
      <c r="C146" s="238" t="s">
        <v>139</v>
      </c>
      <c r="D146" s="238"/>
      <c r="E146" s="239"/>
      <c r="F146" s="55" t="s">
        <v>26</v>
      </c>
      <c r="G146" s="56">
        <v>1</v>
      </c>
      <c r="H146" s="162" t="str">
        <f t="shared" ref="H146" si="22">+F146</f>
        <v>ens</v>
      </c>
      <c r="I146" s="143"/>
      <c r="J146" s="72"/>
      <c r="K146" s="46">
        <f>J146*G146</f>
        <v>0</v>
      </c>
      <c r="S146" s="30"/>
      <c r="T146" s="30"/>
      <c r="U146" s="30"/>
      <c r="V146" s="30"/>
      <c r="W146" s="30"/>
      <c r="X146" s="30"/>
    </row>
    <row r="147" spans="1:24" ht="14.25" customHeight="1" x14ac:dyDescent="0.25">
      <c r="A147" s="60"/>
      <c r="B147" s="52"/>
      <c r="C147" s="238" t="s">
        <v>140</v>
      </c>
      <c r="D147" s="238"/>
      <c r="E147" s="239"/>
      <c r="F147" s="55"/>
      <c r="G147" s="56"/>
      <c r="H147" s="162"/>
      <c r="I147" s="143"/>
      <c r="J147" s="72"/>
      <c r="K147" s="46"/>
      <c r="S147" s="30"/>
      <c r="T147" s="30"/>
      <c r="U147" s="30"/>
      <c r="V147" s="30"/>
      <c r="W147" s="30"/>
      <c r="X147" s="30"/>
    </row>
    <row r="148" spans="1:24" ht="15" customHeight="1" x14ac:dyDescent="0.25">
      <c r="A148" s="31"/>
      <c r="B148" s="24"/>
      <c r="C148" s="23"/>
      <c r="D148" s="23"/>
      <c r="E148" s="23"/>
      <c r="F148" s="40"/>
      <c r="G148" s="40"/>
      <c r="H148" s="151"/>
      <c r="I148" s="83"/>
      <c r="J148" s="68" t="s">
        <v>28</v>
      </c>
      <c r="K148" s="88">
        <f>SUM(K143:K147)</f>
        <v>0</v>
      </c>
      <c r="S148" s="30"/>
      <c r="T148" s="30"/>
      <c r="U148" s="30"/>
      <c r="V148" s="30"/>
      <c r="W148" s="30"/>
      <c r="X148" s="30"/>
    </row>
    <row r="149" spans="1:24" s="30" customFormat="1" ht="15" customHeight="1" x14ac:dyDescent="0.25">
      <c r="A149" s="32"/>
      <c r="B149" s="24"/>
      <c r="C149" s="23"/>
      <c r="D149" s="23"/>
      <c r="E149" s="23"/>
      <c r="F149" s="40"/>
      <c r="G149" s="40"/>
      <c r="H149" s="151"/>
      <c r="I149" s="23"/>
      <c r="J149" s="69"/>
      <c r="K149" s="33"/>
      <c r="L149" s="140"/>
    </row>
    <row r="150" spans="1:24" ht="15" customHeight="1" x14ac:dyDescent="0.25">
      <c r="A150" s="60"/>
      <c r="B150" s="52"/>
      <c r="C150" s="238"/>
      <c r="D150" s="238"/>
      <c r="E150" s="239"/>
      <c r="F150" s="55"/>
      <c r="G150" s="56"/>
      <c r="H150" s="162"/>
      <c r="I150" s="143"/>
      <c r="J150" s="72"/>
      <c r="K150" s="46"/>
      <c r="S150" s="30"/>
      <c r="T150" s="30"/>
      <c r="U150" s="30"/>
      <c r="V150" s="30"/>
      <c r="W150" s="30"/>
      <c r="X150" s="30"/>
    </row>
    <row r="151" spans="1:24" ht="15" customHeight="1" x14ac:dyDescent="0.25">
      <c r="A151" s="51" t="s">
        <v>141</v>
      </c>
      <c r="B151" s="274" t="s">
        <v>142</v>
      </c>
      <c r="C151" s="275"/>
      <c r="D151" s="275"/>
      <c r="E151" s="276"/>
      <c r="F151" s="55"/>
      <c r="G151" s="56"/>
      <c r="H151" s="162"/>
      <c r="I151" s="143"/>
      <c r="J151" s="72"/>
      <c r="K151" s="46"/>
      <c r="S151" s="30"/>
      <c r="T151" s="30"/>
      <c r="U151" s="30"/>
      <c r="V151" s="30"/>
      <c r="W151" s="30"/>
      <c r="X151" s="30"/>
    </row>
    <row r="152" spans="1:24" ht="15" customHeight="1" x14ac:dyDescent="0.25">
      <c r="A152" s="51"/>
      <c r="B152" s="102"/>
      <c r="C152" s="103"/>
      <c r="D152" s="103"/>
      <c r="E152" s="104"/>
      <c r="F152" s="55"/>
      <c r="G152" s="56"/>
      <c r="H152" s="162"/>
      <c r="I152" s="143"/>
      <c r="J152" s="72"/>
      <c r="K152" s="46"/>
      <c r="S152" s="30"/>
      <c r="T152" s="30"/>
      <c r="U152" s="30"/>
      <c r="V152" s="30"/>
      <c r="W152" s="30"/>
      <c r="X152" s="30"/>
    </row>
    <row r="153" spans="1:24" ht="15" customHeight="1" x14ac:dyDescent="0.25">
      <c r="A153" s="51" t="s">
        <v>143</v>
      </c>
      <c r="B153" s="52"/>
      <c r="C153" s="240" t="s">
        <v>144</v>
      </c>
      <c r="D153" s="240"/>
      <c r="E153" s="241"/>
      <c r="F153" s="55"/>
      <c r="G153" s="56"/>
      <c r="H153" s="162"/>
      <c r="I153" s="143"/>
      <c r="J153" s="72"/>
      <c r="K153" s="46"/>
      <c r="S153" s="30"/>
      <c r="T153" s="30"/>
      <c r="U153" s="30"/>
      <c r="V153" s="30"/>
      <c r="W153" s="30"/>
      <c r="X153" s="30"/>
    </row>
    <row r="154" spans="1:24" ht="15" customHeight="1" x14ac:dyDescent="0.25">
      <c r="A154" s="105"/>
      <c r="B154" s="52"/>
      <c r="C154" s="53"/>
      <c r="D154" s="53"/>
      <c r="E154" s="54"/>
      <c r="F154" s="55"/>
      <c r="G154" s="56"/>
      <c r="H154" s="162"/>
      <c r="I154" s="143"/>
      <c r="J154" s="72"/>
      <c r="K154" s="46"/>
      <c r="S154" s="30"/>
      <c r="T154" s="30"/>
      <c r="U154" s="30"/>
      <c r="V154" s="30"/>
      <c r="W154" s="30"/>
      <c r="X154" s="30"/>
    </row>
    <row r="155" spans="1:24" ht="48" customHeight="1" x14ac:dyDescent="0.25">
      <c r="A155" s="106"/>
      <c r="B155" s="107"/>
      <c r="C155" s="238" t="s">
        <v>145</v>
      </c>
      <c r="D155" s="238"/>
      <c r="E155" s="239"/>
      <c r="F155" s="55" t="s">
        <v>26</v>
      </c>
      <c r="G155" s="56">
        <v>1</v>
      </c>
      <c r="H155" s="162" t="str">
        <f t="shared" ref="H155:H156" si="23">+F155</f>
        <v>ens</v>
      </c>
      <c r="I155" s="143"/>
      <c r="J155" s="72"/>
      <c r="K155" s="46">
        <f>J155*G155</f>
        <v>0</v>
      </c>
      <c r="S155" s="30"/>
      <c r="T155" s="30"/>
      <c r="U155" s="30"/>
      <c r="V155" s="30"/>
      <c r="W155" s="30"/>
      <c r="X155" s="30"/>
    </row>
    <row r="156" spans="1:24" ht="30.75" customHeight="1" x14ac:dyDescent="0.25">
      <c r="A156" s="106"/>
      <c r="B156" s="107"/>
      <c r="C156" s="238" t="s">
        <v>146</v>
      </c>
      <c r="D156" s="238"/>
      <c r="E156" s="239"/>
      <c r="F156" s="55" t="s">
        <v>26</v>
      </c>
      <c r="G156" s="56">
        <v>1</v>
      </c>
      <c r="H156" s="162" t="str">
        <f t="shared" si="23"/>
        <v>ens</v>
      </c>
      <c r="I156" s="143"/>
      <c r="J156" s="72"/>
      <c r="K156" s="46">
        <f>J156*G156</f>
        <v>0</v>
      </c>
      <c r="S156" s="30"/>
      <c r="T156" s="30"/>
      <c r="U156" s="30"/>
      <c r="V156" s="30"/>
      <c r="W156" s="30"/>
      <c r="X156" s="30"/>
    </row>
    <row r="157" spans="1:24" ht="15" customHeight="1" x14ac:dyDescent="0.25">
      <c r="A157" s="31"/>
      <c r="B157" s="24"/>
      <c r="C157" s="23"/>
      <c r="D157" s="23"/>
      <c r="E157" s="23"/>
      <c r="F157" s="40"/>
      <c r="G157" s="40"/>
      <c r="H157" s="162"/>
      <c r="I157" s="143"/>
      <c r="J157" s="68" t="s">
        <v>28</v>
      </c>
      <c r="K157" s="88">
        <f>SUM(K150:K156)</f>
        <v>0</v>
      </c>
      <c r="S157" s="30"/>
      <c r="T157" s="30"/>
      <c r="U157" s="30"/>
      <c r="V157" s="30"/>
      <c r="W157" s="30"/>
      <c r="X157" s="30"/>
    </row>
    <row r="158" spans="1:24" s="30" customFormat="1" ht="15" customHeight="1" x14ac:dyDescent="0.25">
      <c r="A158" s="32"/>
      <c r="B158" s="24"/>
      <c r="C158" s="23"/>
      <c r="D158" s="23"/>
      <c r="E158" s="23"/>
      <c r="F158" s="40"/>
      <c r="G158" s="40"/>
      <c r="H158" s="162"/>
      <c r="I158" s="143"/>
      <c r="J158" s="69"/>
      <c r="K158" s="33"/>
      <c r="L158" s="140"/>
    </row>
    <row r="159" spans="1:24" ht="15" customHeight="1" x14ac:dyDescent="0.25">
      <c r="A159" s="60"/>
      <c r="B159" s="52"/>
      <c r="C159" s="277"/>
      <c r="D159" s="277"/>
      <c r="E159" s="278"/>
      <c r="F159" s="55"/>
      <c r="G159" s="56"/>
      <c r="H159" s="162"/>
      <c r="I159" s="143"/>
      <c r="J159" s="72"/>
      <c r="K159" s="46"/>
      <c r="S159" s="30"/>
      <c r="T159" s="30"/>
      <c r="U159" s="30"/>
      <c r="V159" s="30"/>
      <c r="W159" s="30"/>
      <c r="X159" s="30"/>
    </row>
    <row r="160" spans="1:24" ht="15" customHeight="1" x14ac:dyDescent="0.25">
      <c r="A160" s="51" t="s">
        <v>147</v>
      </c>
      <c r="B160" s="274" t="s">
        <v>148</v>
      </c>
      <c r="C160" s="275"/>
      <c r="D160" s="275"/>
      <c r="E160" s="276"/>
      <c r="F160" s="55"/>
      <c r="G160" s="56"/>
      <c r="H160" s="162"/>
      <c r="I160" s="143"/>
      <c r="J160" s="72"/>
      <c r="K160" s="46"/>
      <c r="S160" s="30"/>
      <c r="T160" s="30"/>
      <c r="U160" s="30"/>
      <c r="V160" s="30"/>
      <c r="W160" s="30"/>
      <c r="X160" s="30"/>
    </row>
    <row r="161" spans="1:24" ht="15" customHeight="1" x14ac:dyDescent="0.25">
      <c r="A161" s="60"/>
      <c r="B161" s="52"/>
      <c r="C161" s="238"/>
      <c r="D161" s="238"/>
      <c r="E161" s="239"/>
      <c r="F161" s="55"/>
      <c r="G161" s="56"/>
      <c r="H161" s="162"/>
      <c r="I161" s="143"/>
      <c r="J161" s="72"/>
      <c r="K161" s="46"/>
      <c r="S161" s="30"/>
      <c r="T161" s="30"/>
      <c r="U161" s="30"/>
      <c r="V161" s="30"/>
      <c r="W161" s="30"/>
      <c r="X161" s="30"/>
    </row>
    <row r="162" spans="1:24" ht="15" customHeight="1" x14ac:dyDescent="0.25">
      <c r="A162" s="60"/>
      <c r="B162" s="52"/>
      <c r="C162" s="238" t="s">
        <v>149</v>
      </c>
      <c r="D162" s="238"/>
      <c r="E162" s="239"/>
      <c r="F162" s="55" t="s">
        <v>55</v>
      </c>
      <c r="G162" s="56"/>
      <c r="H162" s="162" t="str">
        <f t="shared" ref="H162:H163" si="24">+F162</f>
        <v>ml</v>
      </c>
      <c r="I162" s="143"/>
      <c r="J162" s="72"/>
      <c r="K162" s="46">
        <f>J162*G162</f>
        <v>0</v>
      </c>
      <c r="S162" s="30"/>
      <c r="T162" s="30"/>
      <c r="U162" s="30"/>
      <c r="V162" s="30"/>
      <c r="W162" s="30"/>
      <c r="X162" s="30"/>
    </row>
    <row r="163" spans="1:24" ht="15" customHeight="1" x14ac:dyDescent="0.25">
      <c r="A163" s="60"/>
      <c r="B163" s="52"/>
      <c r="C163" s="238" t="s">
        <v>150</v>
      </c>
      <c r="D163" s="238"/>
      <c r="E163" s="239"/>
      <c r="F163" s="55" t="s">
        <v>55</v>
      </c>
      <c r="G163" s="56"/>
      <c r="H163" s="162" t="str">
        <f t="shared" si="24"/>
        <v>ml</v>
      </c>
      <c r="I163" s="143"/>
      <c r="J163" s="72"/>
      <c r="K163" s="46">
        <f>J163*G163</f>
        <v>0</v>
      </c>
      <c r="S163" s="30"/>
      <c r="T163" s="30"/>
      <c r="U163" s="30"/>
      <c r="V163" s="30"/>
      <c r="W163" s="30"/>
      <c r="X163" s="30"/>
    </row>
    <row r="164" spans="1:24" ht="15" customHeight="1" x14ac:dyDescent="0.25">
      <c r="A164" s="60"/>
      <c r="B164" s="52"/>
      <c r="C164" s="238" t="s">
        <v>151</v>
      </c>
      <c r="D164" s="238"/>
      <c r="E164" s="239"/>
      <c r="F164" s="55"/>
      <c r="G164" s="56"/>
      <c r="H164" s="162"/>
      <c r="I164" s="143"/>
      <c r="J164" s="72"/>
      <c r="K164" s="46"/>
      <c r="S164" s="30"/>
      <c r="T164" s="30"/>
      <c r="U164" s="30"/>
      <c r="V164" s="30"/>
      <c r="W164" s="30"/>
      <c r="X164" s="30"/>
    </row>
    <row r="165" spans="1:24" ht="15" customHeight="1" x14ac:dyDescent="0.25">
      <c r="A165" s="31"/>
      <c r="B165" s="24"/>
      <c r="C165" s="23"/>
      <c r="D165" s="23"/>
      <c r="E165" s="23"/>
      <c r="F165" s="40"/>
      <c r="G165" s="40"/>
      <c r="H165" s="151"/>
      <c r="I165" s="83"/>
      <c r="J165" s="68" t="s">
        <v>28</v>
      </c>
      <c r="K165" s="88">
        <f>SUM(K159:K164)</f>
        <v>0</v>
      </c>
      <c r="S165" s="30"/>
      <c r="T165" s="30"/>
      <c r="U165" s="30"/>
      <c r="V165" s="30"/>
      <c r="W165" s="30"/>
      <c r="X165" s="30"/>
    </row>
    <row r="166" spans="1:24" s="30" customFormat="1" ht="15" customHeight="1" x14ac:dyDescent="0.25">
      <c r="A166" s="32"/>
      <c r="B166" s="24"/>
      <c r="C166" s="23"/>
      <c r="D166" s="23"/>
      <c r="E166" s="23"/>
      <c r="F166" s="40"/>
      <c r="G166" s="40"/>
      <c r="H166" s="151"/>
      <c r="I166" s="23"/>
      <c r="J166" s="69"/>
      <c r="K166" s="33"/>
      <c r="L166" s="140"/>
    </row>
    <row r="167" spans="1:24" ht="49.5" customHeight="1" x14ac:dyDescent="0.25">
      <c r="A167" s="247" t="s">
        <v>152</v>
      </c>
      <c r="B167" s="248"/>
      <c r="C167" s="248"/>
      <c r="D167" s="248"/>
      <c r="E167" s="248"/>
      <c r="F167" s="248"/>
      <c r="G167" s="248"/>
      <c r="H167" s="152"/>
      <c r="I167" s="144"/>
      <c r="J167" s="64"/>
      <c r="K167" s="127">
        <f>K165+K157+K148+K141</f>
        <v>0</v>
      </c>
      <c r="S167" s="30"/>
      <c r="T167" s="30"/>
      <c r="U167" s="30"/>
      <c r="V167" s="30"/>
      <c r="W167" s="30"/>
      <c r="X167" s="30"/>
    </row>
    <row r="168" spans="1:24" s="30" customFormat="1" ht="15" customHeight="1" x14ac:dyDescent="0.25">
      <c r="A168" s="47"/>
      <c r="B168" s="48"/>
      <c r="C168" s="48"/>
      <c r="D168" s="48"/>
      <c r="E168" s="48"/>
      <c r="F168" s="49"/>
      <c r="G168" s="49"/>
      <c r="H168" s="153"/>
      <c r="I168" s="48"/>
      <c r="J168" s="71"/>
      <c r="K168" s="50"/>
      <c r="L168" s="140"/>
    </row>
    <row r="169" spans="1:24" ht="15" customHeight="1" x14ac:dyDescent="0.25">
      <c r="A169" s="128">
        <v>6</v>
      </c>
      <c r="B169" s="271" t="s">
        <v>153</v>
      </c>
      <c r="C169" s="272"/>
      <c r="D169" s="272"/>
      <c r="E169" s="273"/>
      <c r="F169" s="129"/>
      <c r="G169" s="130"/>
      <c r="H169" s="150"/>
      <c r="I169" s="142"/>
      <c r="J169" s="131"/>
      <c r="K169" s="132"/>
      <c r="S169" s="30"/>
      <c r="T169" s="30"/>
      <c r="U169" s="30"/>
      <c r="V169" s="30"/>
      <c r="W169" s="30"/>
      <c r="X169" s="30"/>
    </row>
    <row r="170" spans="1:24" s="168" customFormat="1" ht="15.75" x14ac:dyDescent="0.25">
      <c r="A170" s="163"/>
      <c r="B170" s="242"/>
      <c r="C170" s="243"/>
      <c r="D170" s="243"/>
      <c r="E170" s="243"/>
      <c r="F170" s="164"/>
      <c r="G170" s="165"/>
      <c r="H170" s="164"/>
      <c r="I170" s="164"/>
      <c r="J170" s="166"/>
      <c r="K170" s="167"/>
    </row>
    <row r="171" spans="1:24" s="6" customFormat="1" ht="15" customHeight="1" x14ac:dyDescent="0.25">
      <c r="A171" s="51" t="s">
        <v>154</v>
      </c>
      <c r="B171" s="274" t="s">
        <v>155</v>
      </c>
      <c r="C171" s="275"/>
      <c r="D171" s="275"/>
      <c r="E171" s="276"/>
      <c r="F171" s="55"/>
      <c r="G171" s="57"/>
      <c r="H171" s="162"/>
      <c r="I171" s="143"/>
      <c r="J171" s="73"/>
      <c r="K171" s="58"/>
      <c r="L171" s="141"/>
      <c r="M171" s="9"/>
      <c r="N171" s="18"/>
      <c r="O171" s="19"/>
      <c r="P171" s="19"/>
      <c r="Q171" s="19"/>
      <c r="R171" s="19"/>
      <c r="S171" s="30"/>
      <c r="T171" s="30"/>
      <c r="U171" s="30"/>
      <c r="V171" s="30"/>
      <c r="W171" s="30"/>
      <c r="X171" s="30"/>
    </row>
    <row r="172" spans="1:24" ht="15" customHeight="1" x14ac:dyDescent="0.25">
      <c r="A172" s="60"/>
      <c r="B172" s="52"/>
      <c r="C172" s="277"/>
      <c r="D172" s="277"/>
      <c r="E172" s="278"/>
      <c r="F172" s="55"/>
      <c r="G172" s="56"/>
      <c r="H172" s="162"/>
      <c r="I172" s="143"/>
      <c r="J172" s="72"/>
      <c r="K172" s="46"/>
      <c r="S172" s="30"/>
      <c r="T172" s="30"/>
      <c r="U172" s="30"/>
      <c r="V172" s="30"/>
      <c r="W172" s="30"/>
      <c r="X172" s="30"/>
    </row>
    <row r="173" spans="1:24" ht="15" customHeight="1" x14ac:dyDescent="0.25">
      <c r="A173" s="44" t="s">
        <v>156</v>
      </c>
      <c r="B173" s="244" t="s">
        <v>157</v>
      </c>
      <c r="C173" s="245"/>
      <c r="D173" s="245"/>
      <c r="E173" s="246"/>
      <c r="F173" s="55"/>
      <c r="G173" s="56"/>
      <c r="H173" s="162"/>
      <c r="I173" s="143"/>
      <c r="J173" s="72"/>
      <c r="K173" s="46"/>
      <c r="S173" s="30"/>
      <c r="T173" s="30"/>
      <c r="U173" s="30"/>
      <c r="V173" s="30"/>
      <c r="W173" s="30"/>
      <c r="X173" s="30"/>
    </row>
    <row r="174" spans="1:24" ht="15" customHeight="1" x14ac:dyDescent="0.25">
      <c r="A174" s="60"/>
      <c r="B174" s="52"/>
      <c r="C174" s="98"/>
      <c r="D174" s="98"/>
      <c r="E174" s="99"/>
      <c r="F174" s="55"/>
      <c r="G174" s="56"/>
      <c r="H174" s="162"/>
      <c r="I174" s="143"/>
      <c r="J174" s="72"/>
      <c r="K174" s="46"/>
      <c r="S174" s="30"/>
      <c r="T174" s="30"/>
      <c r="U174" s="30"/>
      <c r="V174" s="30"/>
      <c r="W174" s="30"/>
      <c r="X174" s="30"/>
    </row>
    <row r="175" spans="1:24" ht="15" customHeight="1" x14ac:dyDescent="0.25">
      <c r="A175" s="60"/>
      <c r="B175" s="52"/>
      <c r="C175" s="238" t="s">
        <v>158</v>
      </c>
      <c r="D175" s="238"/>
      <c r="E175" s="239"/>
      <c r="F175" s="55" t="s">
        <v>26</v>
      </c>
      <c r="G175" s="56">
        <v>40</v>
      </c>
      <c r="H175" s="162" t="str">
        <f t="shared" ref="H175" si="25">+F175</f>
        <v>ens</v>
      </c>
      <c r="I175" s="143"/>
      <c r="J175" s="72"/>
      <c r="K175" s="46">
        <f>J175*G175</f>
        <v>0</v>
      </c>
      <c r="S175" s="30"/>
      <c r="T175" s="30"/>
      <c r="U175" s="30"/>
      <c r="V175" s="30"/>
      <c r="W175" s="30"/>
      <c r="X175" s="30"/>
    </row>
    <row r="176" spans="1:24" ht="15" customHeight="1" x14ac:dyDescent="0.25">
      <c r="A176" s="60"/>
      <c r="B176" s="52"/>
      <c r="C176" s="265" t="s">
        <v>159</v>
      </c>
      <c r="D176" s="265"/>
      <c r="E176" s="266"/>
      <c r="F176" s="55"/>
      <c r="G176" s="56"/>
      <c r="H176" s="162"/>
      <c r="I176" s="143"/>
      <c r="J176" s="72"/>
      <c r="K176" s="46"/>
      <c r="S176" s="30"/>
      <c r="T176" s="30"/>
      <c r="U176" s="30"/>
      <c r="V176" s="30"/>
      <c r="W176" s="30"/>
      <c r="X176" s="30"/>
    </row>
    <row r="177" spans="1:24" ht="15" customHeight="1" x14ac:dyDescent="0.25">
      <c r="A177" s="60"/>
      <c r="B177" s="52"/>
      <c r="C177" s="98"/>
      <c r="D177" s="98"/>
      <c r="E177" s="99"/>
      <c r="F177" s="55"/>
      <c r="G177" s="56"/>
      <c r="H177" s="162"/>
      <c r="I177" s="143"/>
      <c r="J177" s="72"/>
      <c r="K177" s="46"/>
      <c r="S177" s="30"/>
      <c r="T177" s="30"/>
      <c r="U177" s="30"/>
      <c r="V177" s="30"/>
      <c r="W177" s="30"/>
      <c r="X177" s="30"/>
    </row>
    <row r="178" spans="1:24" ht="15" customHeight="1" x14ac:dyDescent="0.25">
      <c r="A178" s="44" t="s">
        <v>160</v>
      </c>
      <c r="B178" s="244" t="s">
        <v>161</v>
      </c>
      <c r="C178" s="245"/>
      <c r="D178" s="245"/>
      <c r="E178" s="246"/>
      <c r="F178" s="55"/>
      <c r="G178" s="56"/>
      <c r="H178" s="162"/>
      <c r="I178" s="143"/>
      <c r="J178" s="72"/>
      <c r="K178" s="46"/>
      <c r="S178" s="30"/>
      <c r="T178" s="30"/>
      <c r="U178" s="30"/>
      <c r="V178" s="30"/>
      <c r="W178" s="30"/>
      <c r="X178" s="30"/>
    </row>
    <row r="179" spans="1:24" ht="15" customHeight="1" x14ac:dyDescent="0.25">
      <c r="A179" s="60"/>
      <c r="B179" s="52"/>
      <c r="C179" s="238"/>
      <c r="D179" s="238"/>
      <c r="E179" s="239"/>
      <c r="F179" s="55"/>
      <c r="G179" s="56"/>
      <c r="H179" s="162"/>
      <c r="I179" s="143"/>
      <c r="J179" s="72"/>
      <c r="K179" s="46"/>
      <c r="S179" s="30"/>
      <c r="T179" s="30"/>
      <c r="U179" s="30"/>
      <c r="V179" s="30"/>
      <c r="W179" s="30"/>
      <c r="X179" s="30"/>
    </row>
    <row r="180" spans="1:24" ht="15" customHeight="1" x14ac:dyDescent="0.25">
      <c r="A180" s="60"/>
      <c r="B180" s="52"/>
      <c r="C180" s="238" t="s">
        <v>162</v>
      </c>
      <c r="D180" s="238"/>
      <c r="E180" s="239"/>
      <c r="F180" s="55" t="s">
        <v>26</v>
      </c>
      <c r="G180" s="56">
        <v>7</v>
      </c>
      <c r="H180" s="162" t="str">
        <f t="shared" ref="H180" si="26">+F180</f>
        <v>ens</v>
      </c>
      <c r="I180" s="143"/>
      <c r="J180" s="72"/>
      <c r="K180" s="46">
        <f>J180*G180</f>
        <v>0</v>
      </c>
      <c r="S180" s="30"/>
      <c r="T180" s="30"/>
      <c r="U180" s="30"/>
      <c r="V180" s="30"/>
      <c r="W180" s="30"/>
      <c r="X180" s="30"/>
    </row>
    <row r="181" spans="1:24" ht="15" customHeight="1" x14ac:dyDescent="0.25">
      <c r="A181" s="60"/>
      <c r="B181" s="52"/>
      <c r="C181" s="53"/>
      <c r="D181" s="53"/>
      <c r="E181" s="54"/>
      <c r="F181" s="55"/>
      <c r="G181" s="56"/>
      <c r="H181" s="162"/>
      <c r="I181" s="143"/>
      <c r="J181" s="72"/>
      <c r="K181" s="46"/>
      <c r="S181" s="30"/>
      <c r="T181" s="30"/>
      <c r="U181" s="30"/>
      <c r="V181" s="30"/>
      <c r="W181" s="30"/>
      <c r="X181" s="30"/>
    </row>
    <row r="182" spans="1:24" ht="15" customHeight="1" x14ac:dyDescent="0.25">
      <c r="A182" s="44" t="s">
        <v>163</v>
      </c>
      <c r="B182" s="244" t="s">
        <v>164</v>
      </c>
      <c r="C182" s="245"/>
      <c r="D182" s="245"/>
      <c r="E182" s="246"/>
      <c r="F182" s="55"/>
      <c r="G182" s="56"/>
      <c r="H182" s="162"/>
      <c r="I182" s="143"/>
      <c r="J182" s="72"/>
      <c r="K182" s="46"/>
      <c r="S182" s="30"/>
      <c r="T182" s="30"/>
      <c r="U182" s="30"/>
      <c r="V182" s="30"/>
      <c r="W182" s="30"/>
      <c r="X182" s="30"/>
    </row>
    <row r="183" spans="1:24" ht="15" customHeight="1" x14ac:dyDescent="0.25">
      <c r="A183" s="60"/>
      <c r="B183" s="52"/>
      <c r="C183" s="53"/>
      <c r="D183" s="53"/>
      <c r="E183" s="54"/>
      <c r="F183" s="55"/>
      <c r="G183" s="56"/>
      <c r="H183" s="162"/>
      <c r="I183" s="143"/>
      <c r="J183" s="72"/>
      <c r="K183" s="46"/>
      <c r="S183" s="30"/>
      <c r="T183" s="30"/>
      <c r="U183" s="30"/>
      <c r="V183" s="30"/>
      <c r="W183" s="30"/>
      <c r="X183" s="30"/>
    </row>
    <row r="184" spans="1:24" ht="15.75" customHeight="1" x14ac:dyDescent="0.25">
      <c r="A184" s="60"/>
      <c r="B184" s="52"/>
      <c r="C184" s="238" t="s">
        <v>165</v>
      </c>
      <c r="D184" s="238"/>
      <c r="E184" s="239"/>
      <c r="F184" s="55" t="s">
        <v>55</v>
      </c>
      <c r="G184" s="56"/>
      <c r="H184" s="162" t="str">
        <f t="shared" ref="H184:H186" si="27">+F184</f>
        <v>ml</v>
      </c>
      <c r="I184" s="143"/>
      <c r="J184" s="72"/>
      <c r="K184" s="46">
        <f>J184*G184</f>
        <v>0</v>
      </c>
      <c r="S184" s="30"/>
      <c r="T184" s="30"/>
      <c r="U184" s="30"/>
      <c r="V184" s="30"/>
      <c r="W184" s="30"/>
      <c r="X184" s="30"/>
    </row>
    <row r="185" spans="1:24" ht="15.75" customHeight="1" x14ac:dyDescent="0.25">
      <c r="A185" s="60"/>
      <c r="B185" s="52"/>
      <c r="C185" s="238" t="s">
        <v>166</v>
      </c>
      <c r="D185" s="238"/>
      <c r="E185" s="239"/>
      <c r="F185" s="55" t="s">
        <v>26</v>
      </c>
      <c r="G185" s="56">
        <v>8</v>
      </c>
      <c r="H185" s="162" t="str">
        <f t="shared" si="27"/>
        <v>ens</v>
      </c>
      <c r="I185" s="143"/>
      <c r="J185" s="72"/>
      <c r="K185" s="46">
        <f>J185*G185</f>
        <v>0</v>
      </c>
      <c r="S185" s="30"/>
      <c r="T185" s="30"/>
      <c r="U185" s="30"/>
      <c r="V185" s="30"/>
      <c r="W185" s="30"/>
      <c r="X185" s="30"/>
    </row>
    <row r="186" spans="1:24" ht="15" customHeight="1" x14ac:dyDescent="0.25">
      <c r="A186" s="60"/>
      <c r="B186" s="52"/>
      <c r="C186" s="238" t="s">
        <v>167</v>
      </c>
      <c r="D186" s="238"/>
      <c r="E186" s="239"/>
      <c r="F186" s="55" t="s">
        <v>26</v>
      </c>
      <c r="G186" s="56">
        <v>1</v>
      </c>
      <c r="H186" s="162" t="str">
        <f t="shared" si="27"/>
        <v>ens</v>
      </c>
      <c r="I186" s="143"/>
      <c r="J186" s="72"/>
      <c r="K186" s="46">
        <f>J186*G186</f>
        <v>0</v>
      </c>
      <c r="S186" s="30"/>
      <c r="T186" s="30"/>
      <c r="U186" s="30"/>
      <c r="V186" s="30"/>
      <c r="W186" s="30"/>
      <c r="X186" s="30"/>
    </row>
    <row r="187" spans="1:24" ht="15" customHeight="1" x14ac:dyDescent="0.25">
      <c r="A187" s="60"/>
      <c r="B187" s="52"/>
      <c r="C187" s="53"/>
      <c r="D187" s="53"/>
      <c r="E187" s="54"/>
      <c r="F187" s="55"/>
      <c r="G187" s="56"/>
      <c r="H187" s="162"/>
      <c r="I187" s="143"/>
      <c r="J187" s="72"/>
      <c r="K187" s="46"/>
      <c r="S187" s="30"/>
      <c r="T187" s="30"/>
      <c r="U187" s="30"/>
      <c r="V187" s="30"/>
      <c r="W187" s="30"/>
      <c r="X187" s="30"/>
    </row>
    <row r="188" spans="1:24" ht="15" customHeight="1" x14ac:dyDescent="0.25">
      <c r="A188" s="44" t="s">
        <v>168</v>
      </c>
      <c r="B188" s="244" t="s">
        <v>169</v>
      </c>
      <c r="C188" s="245"/>
      <c r="D188" s="245"/>
      <c r="E188" s="246"/>
      <c r="F188" s="55"/>
      <c r="G188" s="56"/>
      <c r="H188" s="162"/>
      <c r="I188" s="143"/>
      <c r="J188" s="72"/>
      <c r="K188" s="46"/>
      <c r="S188" s="30"/>
      <c r="T188" s="30"/>
      <c r="U188" s="30"/>
      <c r="V188" s="30"/>
      <c r="W188" s="30"/>
      <c r="X188" s="30"/>
    </row>
    <row r="189" spans="1:24" ht="15" customHeight="1" x14ac:dyDescent="0.25">
      <c r="A189" s="60"/>
      <c r="B189" s="52"/>
      <c r="C189" s="238"/>
      <c r="D189" s="238"/>
      <c r="E189" s="239"/>
      <c r="F189" s="55"/>
      <c r="G189" s="56"/>
      <c r="H189" s="162"/>
      <c r="I189" s="143"/>
      <c r="J189" s="72"/>
      <c r="K189" s="46"/>
      <c r="S189" s="30"/>
      <c r="T189" s="30"/>
      <c r="U189" s="30"/>
      <c r="V189" s="30"/>
      <c r="W189" s="30"/>
      <c r="X189" s="30"/>
    </row>
    <row r="190" spans="1:24" ht="15" customHeight="1" x14ac:dyDescent="0.25">
      <c r="A190" s="60"/>
      <c r="B190" s="108"/>
      <c r="C190" s="238" t="s">
        <v>170</v>
      </c>
      <c r="D190" s="238"/>
      <c r="E190" s="239"/>
      <c r="F190" s="55" t="s">
        <v>26</v>
      </c>
      <c r="G190" s="56">
        <v>1</v>
      </c>
      <c r="H190" s="162" t="str">
        <f t="shared" ref="H190:H191" si="28">+F190</f>
        <v>ens</v>
      </c>
      <c r="I190" s="143"/>
      <c r="J190" s="72"/>
      <c r="K190" s="46">
        <f>J190*G190</f>
        <v>0</v>
      </c>
      <c r="S190" s="30"/>
      <c r="T190" s="30"/>
      <c r="U190" s="30"/>
      <c r="V190" s="30"/>
      <c r="W190" s="30"/>
      <c r="X190" s="30"/>
    </row>
    <row r="191" spans="1:24" ht="32.25" customHeight="1" x14ac:dyDescent="0.25">
      <c r="A191" s="60"/>
      <c r="B191" s="108"/>
      <c r="C191" s="238" t="s">
        <v>171</v>
      </c>
      <c r="D191" s="238"/>
      <c r="E191" s="239"/>
      <c r="F191" s="55" t="s">
        <v>26</v>
      </c>
      <c r="G191" s="56">
        <v>1</v>
      </c>
      <c r="H191" s="162" t="str">
        <f t="shared" si="28"/>
        <v>ens</v>
      </c>
      <c r="I191" s="143"/>
      <c r="J191" s="72"/>
      <c r="K191" s="46">
        <f>J191*G191</f>
        <v>0</v>
      </c>
      <c r="S191" s="30"/>
      <c r="T191" s="30"/>
      <c r="U191" s="30"/>
      <c r="V191" s="30"/>
      <c r="W191" s="30"/>
      <c r="X191" s="30"/>
    </row>
    <row r="192" spans="1:24" ht="15.75" customHeight="1" x14ac:dyDescent="0.25">
      <c r="A192" s="60"/>
      <c r="B192" s="108"/>
      <c r="C192" s="238" t="s">
        <v>172</v>
      </c>
      <c r="D192" s="238"/>
      <c r="E192" s="239"/>
      <c r="F192" s="55"/>
      <c r="G192" s="56"/>
      <c r="H192" s="162"/>
      <c r="I192" s="143"/>
      <c r="J192" s="72"/>
      <c r="K192" s="46"/>
      <c r="S192" s="30"/>
      <c r="T192" s="30"/>
      <c r="U192" s="30"/>
      <c r="V192" s="30"/>
      <c r="W192" s="30"/>
      <c r="X192" s="30"/>
    </row>
    <row r="193" spans="1:24" ht="15.75" customHeight="1" x14ac:dyDescent="0.25">
      <c r="A193" s="60"/>
      <c r="B193" s="108"/>
      <c r="C193" s="109"/>
      <c r="D193" s="109"/>
      <c r="E193" s="110"/>
      <c r="F193" s="55"/>
      <c r="G193" s="56"/>
      <c r="H193" s="162"/>
      <c r="I193" s="143"/>
      <c r="J193" s="72"/>
      <c r="K193" s="46"/>
      <c r="S193" s="30"/>
      <c r="T193" s="30"/>
      <c r="U193" s="30"/>
      <c r="V193" s="30"/>
      <c r="W193" s="30"/>
      <c r="X193" s="30"/>
    </row>
    <row r="194" spans="1:24" ht="15.75" customHeight="1" x14ac:dyDescent="0.25">
      <c r="A194" s="60"/>
      <c r="B194" s="108"/>
      <c r="C194" s="238" t="s">
        <v>173</v>
      </c>
      <c r="D194" s="238"/>
      <c r="E194" s="239"/>
      <c r="F194" s="55" t="s">
        <v>26</v>
      </c>
      <c r="G194" s="56">
        <v>1</v>
      </c>
      <c r="H194" s="162" t="str">
        <f t="shared" ref="H194:H200" si="29">+F194</f>
        <v>ens</v>
      </c>
      <c r="I194" s="143"/>
      <c r="J194" s="72"/>
      <c r="K194" s="46">
        <f t="shared" ref="K194:K199" si="30">J194*G194</f>
        <v>0</v>
      </c>
      <c r="S194" s="30"/>
      <c r="T194" s="30"/>
      <c r="U194" s="30"/>
      <c r="V194" s="30"/>
      <c r="W194" s="30"/>
      <c r="X194" s="30"/>
    </row>
    <row r="195" spans="1:24" ht="33" customHeight="1" x14ac:dyDescent="0.25">
      <c r="A195" s="60"/>
      <c r="B195" s="108"/>
      <c r="C195" s="238" t="s">
        <v>174</v>
      </c>
      <c r="D195" s="238"/>
      <c r="E195" s="239"/>
      <c r="F195" s="55" t="s">
        <v>26</v>
      </c>
      <c r="G195" s="56">
        <v>1</v>
      </c>
      <c r="H195" s="162" t="str">
        <f t="shared" si="29"/>
        <v>ens</v>
      </c>
      <c r="I195" s="143"/>
      <c r="J195" s="72"/>
      <c r="K195" s="46">
        <f t="shared" si="30"/>
        <v>0</v>
      </c>
      <c r="S195" s="30"/>
      <c r="T195" s="30"/>
      <c r="U195" s="30"/>
      <c r="V195" s="30"/>
      <c r="W195" s="30"/>
      <c r="X195" s="30"/>
    </row>
    <row r="196" spans="1:24" ht="15.75" customHeight="1" x14ac:dyDescent="0.25">
      <c r="A196" s="60"/>
      <c r="B196" s="108"/>
      <c r="C196" s="238" t="s">
        <v>175</v>
      </c>
      <c r="D196" s="238"/>
      <c r="E196" s="239"/>
      <c r="F196" s="55" t="s">
        <v>48</v>
      </c>
      <c r="G196" s="56"/>
      <c r="H196" s="162" t="str">
        <f t="shared" si="29"/>
        <v xml:space="preserve">ml </v>
      </c>
      <c r="I196" s="143"/>
      <c r="J196" s="72"/>
      <c r="K196" s="46">
        <f t="shared" si="30"/>
        <v>0</v>
      </c>
      <c r="S196" s="30"/>
      <c r="T196" s="30"/>
      <c r="U196" s="30"/>
      <c r="V196" s="30"/>
      <c r="W196" s="30"/>
      <c r="X196" s="30"/>
    </row>
    <row r="197" spans="1:24" ht="15.75" customHeight="1" x14ac:dyDescent="0.25">
      <c r="A197" s="60"/>
      <c r="B197" s="108"/>
      <c r="C197" s="238" t="s">
        <v>176</v>
      </c>
      <c r="D197" s="238"/>
      <c r="E197" s="239"/>
      <c r="F197" s="55" t="s">
        <v>26</v>
      </c>
      <c r="G197" s="56">
        <v>1</v>
      </c>
      <c r="H197" s="162" t="str">
        <f t="shared" si="29"/>
        <v>ens</v>
      </c>
      <c r="I197" s="143"/>
      <c r="J197" s="72"/>
      <c r="K197" s="46">
        <f t="shared" si="30"/>
        <v>0</v>
      </c>
      <c r="S197" s="30"/>
      <c r="T197" s="30"/>
      <c r="U197" s="30"/>
      <c r="V197" s="30"/>
      <c r="W197" s="30"/>
      <c r="X197" s="30"/>
    </row>
    <row r="198" spans="1:24" ht="15.75" customHeight="1" x14ac:dyDescent="0.25">
      <c r="A198" s="60"/>
      <c r="B198" s="108"/>
      <c r="C198" s="238" t="s">
        <v>177</v>
      </c>
      <c r="D198" s="238"/>
      <c r="E198" s="239"/>
      <c r="F198" s="55" t="s">
        <v>26</v>
      </c>
      <c r="G198" s="56">
        <v>1</v>
      </c>
      <c r="H198" s="162" t="str">
        <f t="shared" si="29"/>
        <v>ens</v>
      </c>
      <c r="I198" s="143"/>
      <c r="J198" s="72"/>
      <c r="K198" s="46">
        <f t="shared" si="30"/>
        <v>0</v>
      </c>
      <c r="S198" s="30"/>
      <c r="T198" s="30"/>
      <c r="U198" s="30"/>
      <c r="V198" s="30"/>
      <c r="W198" s="30"/>
      <c r="X198" s="30"/>
    </row>
    <row r="199" spans="1:24" ht="15" customHeight="1" x14ac:dyDescent="0.25">
      <c r="A199" s="60"/>
      <c r="B199" s="108"/>
      <c r="C199" s="238" t="s">
        <v>178</v>
      </c>
      <c r="D199" s="238"/>
      <c r="E199" s="239"/>
      <c r="F199" s="55" t="s">
        <v>26</v>
      </c>
      <c r="G199" s="56">
        <v>1</v>
      </c>
      <c r="H199" s="162" t="str">
        <f t="shared" si="29"/>
        <v>ens</v>
      </c>
      <c r="I199" s="143"/>
      <c r="J199" s="72"/>
      <c r="K199" s="46">
        <f t="shared" si="30"/>
        <v>0</v>
      </c>
      <c r="S199" s="30"/>
      <c r="T199" s="30"/>
      <c r="U199" s="30"/>
      <c r="V199" s="30"/>
      <c r="W199" s="30"/>
      <c r="X199" s="30"/>
    </row>
    <row r="200" spans="1:24" ht="15" customHeight="1" x14ac:dyDescent="0.25">
      <c r="A200" s="60"/>
      <c r="B200" s="108"/>
      <c r="C200" s="238" t="s">
        <v>179</v>
      </c>
      <c r="D200" s="238"/>
      <c r="E200" s="239"/>
      <c r="F200" s="55" t="s">
        <v>41</v>
      </c>
      <c r="G200" s="56"/>
      <c r="H200" s="162" t="str">
        <f t="shared" si="29"/>
        <v>PM</v>
      </c>
      <c r="I200" s="143"/>
      <c r="J200" s="72"/>
      <c r="K200" s="46"/>
      <c r="S200" s="30"/>
      <c r="T200" s="30"/>
      <c r="U200" s="30"/>
      <c r="V200" s="30"/>
      <c r="W200" s="30"/>
      <c r="X200" s="30"/>
    </row>
    <row r="201" spans="1:24" ht="15" customHeight="1" x14ac:dyDescent="0.25">
      <c r="A201" s="60"/>
      <c r="B201" s="108"/>
      <c r="C201" s="109"/>
      <c r="D201" s="109"/>
      <c r="E201" s="110"/>
      <c r="F201" s="55"/>
      <c r="G201" s="56"/>
      <c r="H201" s="162"/>
      <c r="I201" s="143"/>
      <c r="J201" s="72"/>
      <c r="K201" s="46"/>
      <c r="S201" s="30"/>
      <c r="T201" s="30"/>
      <c r="U201" s="30"/>
      <c r="V201" s="30"/>
      <c r="W201" s="30"/>
      <c r="X201" s="30"/>
    </row>
    <row r="202" spans="1:24" ht="15" customHeight="1" x14ac:dyDescent="0.25">
      <c r="A202" s="60"/>
      <c r="B202" s="108"/>
      <c r="C202" s="109"/>
      <c r="D202" s="109"/>
      <c r="E202" s="110"/>
      <c r="F202" s="55"/>
      <c r="G202" s="56"/>
      <c r="H202" s="162"/>
      <c r="I202" s="143"/>
      <c r="J202" s="72"/>
      <c r="K202" s="46"/>
      <c r="S202" s="30"/>
      <c r="T202" s="30"/>
      <c r="U202" s="30"/>
      <c r="V202" s="30"/>
      <c r="W202" s="30"/>
      <c r="X202" s="30"/>
    </row>
    <row r="203" spans="1:24" ht="15" customHeight="1" x14ac:dyDescent="0.25">
      <c r="A203" s="44" t="s">
        <v>180</v>
      </c>
      <c r="B203" s="244" t="s">
        <v>181</v>
      </c>
      <c r="C203" s="245"/>
      <c r="D203" s="245"/>
      <c r="E203" s="246"/>
      <c r="F203" s="55"/>
      <c r="G203" s="56"/>
      <c r="H203" s="162"/>
      <c r="I203" s="143"/>
      <c r="J203" s="72"/>
      <c r="K203" s="46"/>
      <c r="S203" s="30"/>
      <c r="T203" s="30"/>
      <c r="U203" s="30"/>
      <c r="V203" s="30"/>
      <c r="W203" s="30"/>
      <c r="X203" s="30"/>
    </row>
    <row r="204" spans="1:24" ht="15" customHeight="1" x14ac:dyDescent="0.25">
      <c r="A204" s="60"/>
      <c r="B204" s="108"/>
      <c r="C204" s="109"/>
      <c r="D204" s="109"/>
      <c r="E204" s="110"/>
      <c r="F204" s="55"/>
      <c r="G204" s="56"/>
      <c r="H204" s="162"/>
      <c r="I204" s="143"/>
      <c r="J204" s="72"/>
      <c r="K204" s="46"/>
      <c r="S204" s="30"/>
      <c r="T204" s="30"/>
      <c r="U204" s="30"/>
      <c r="V204" s="30"/>
      <c r="W204" s="30"/>
      <c r="X204" s="30"/>
    </row>
    <row r="205" spans="1:24" ht="31.5" customHeight="1" x14ac:dyDescent="0.25">
      <c r="A205" s="60"/>
      <c r="B205" s="108"/>
      <c r="C205" s="238" t="s">
        <v>182</v>
      </c>
      <c r="D205" s="238"/>
      <c r="E205" s="239"/>
      <c r="F205" s="55" t="s">
        <v>26</v>
      </c>
      <c r="G205" s="56">
        <v>1</v>
      </c>
      <c r="H205" s="162" t="str">
        <f t="shared" ref="H205" si="31">+F205</f>
        <v>ens</v>
      </c>
      <c r="I205" s="143"/>
      <c r="J205" s="72"/>
      <c r="K205" s="46">
        <f>J205*G205</f>
        <v>0</v>
      </c>
      <c r="S205" s="30"/>
      <c r="T205" s="30"/>
      <c r="U205" s="30"/>
      <c r="V205" s="30"/>
      <c r="W205" s="30"/>
      <c r="X205" s="30"/>
    </row>
    <row r="206" spans="1:24" ht="15" customHeight="1" x14ac:dyDescent="0.25">
      <c r="A206" s="31"/>
      <c r="B206" s="24"/>
      <c r="C206" s="23"/>
      <c r="D206" s="23"/>
      <c r="E206" s="23"/>
      <c r="F206" s="40"/>
      <c r="G206" s="40"/>
      <c r="H206" s="151"/>
      <c r="I206" s="83"/>
      <c r="J206" s="68" t="s">
        <v>28</v>
      </c>
      <c r="K206" s="88">
        <f>SUM(K170:K205)</f>
        <v>0</v>
      </c>
      <c r="S206" s="30"/>
      <c r="T206" s="30"/>
      <c r="U206" s="30"/>
      <c r="V206" s="30"/>
      <c r="W206" s="30"/>
      <c r="X206" s="30"/>
    </row>
    <row r="207" spans="1:24" s="30" customFormat="1" ht="15" customHeight="1" x14ac:dyDescent="0.25">
      <c r="A207" s="32"/>
      <c r="B207" s="24"/>
      <c r="C207" s="23"/>
      <c r="D207" s="23"/>
      <c r="E207" s="23"/>
      <c r="F207" s="40"/>
      <c r="G207" s="40"/>
      <c r="H207" s="151"/>
      <c r="I207" s="23"/>
      <c r="J207" s="69"/>
      <c r="K207" s="33"/>
      <c r="L207" s="140"/>
    </row>
    <row r="208" spans="1:24" ht="49.5" customHeight="1" x14ac:dyDescent="0.25">
      <c r="A208" s="247" t="s">
        <v>183</v>
      </c>
      <c r="B208" s="248"/>
      <c r="C208" s="248"/>
      <c r="D208" s="248"/>
      <c r="E208" s="248"/>
      <c r="F208" s="248"/>
      <c r="G208" s="248"/>
      <c r="H208" s="152"/>
      <c r="I208" s="144"/>
      <c r="J208" s="64"/>
      <c r="K208" s="127">
        <f>K206</f>
        <v>0</v>
      </c>
      <c r="S208" s="30"/>
      <c r="T208" s="30"/>
      <c r="U208" s="30"/>
      <c r="V208" s="30"/>
      <c r="W208" s="30"/>
      <c r="X208" s="30"/>
    </row>
    <row r="209" spans="1:24" s="30" customFormat="1" ht="15" customHeight="1" x14ac:dyDescent="0.25">
      <c r="A209" s="47"/>
      <c r="B209" s="48"/>
      <c r="C209" s="48"/>
      <c r="D209" s="48"/>
      <c r="E209" s="48"/>
      <c r="F209" s="49"/>
      <c r="G209" s="49"/>
      <c r="H209" s="153"/>
      <c r="I209" s="48"/>
      <c r="J209" s="71"/>
      <c r="K209" s="50"/>
      <c r="L209" s="140"/>
    </row>
    <row r="210" spans="1:24" s="6" customFormat="1" ht="15.75" customHeight="1" x14ac:dyDescent="0.25">
      <c r="A210" s="128">
        <v>7</v>
      </c>
      <c r="B210" s="271" t="s">
        <v>184</v>
      </c>
      <c r="C210" s="272"/>
      <c r="D210" s="272"/>
      <c r="E210" s="273"/>
      <c r="F210" s="129"/>
      <c r="G210" s="130"/>
      <c r="H210" s="150"/>
      <c r="I210" s="142"/>
      <c r="J210" s="131"/>
      <c r="K210" s="132"/>
      <c r="L210" s="141"/>
      <c r="M210" s="9"/>
      <c r="N210" s="18"/>
      <c r="O210" s="19"/>
      <c r="P210" s="19"/>
      <c r="Q210" s="19"/>
      <c r="R210" s="19"/>
      <c r="S210" s="30"/>
      <c r="T210" s="30"/>
      <c r="U210" s="30"/>
      <c r="V210" s="30"/>
      <c r="W210" s="30"/>
      <c r="X210" s="30"/>
    </row>
    <row r="211" spans="1:24" s="168" customFormat="1" ht="15.75" x14ac:dyDescent="0.25">
      <c r="A211" s="163"/>
      <c r="B211" s="242"/>
      <c r="C211" s="243"/>
      <c r="D211" s="243"/>
      <c r="E211" s="243"/>
      <c r="F211" s="164"/>
      <c r="G211" s="165"/>
      <c r="H211" s="164"/>
      <c r="I211" s="164"/>
      <c r="J211" s="166"/>
      <c r="K211" s="167"/>
    </row>
    <row r="212" spans="1:24" s="30" customFormat="1" ht="15" customHeight="1" x14ac:dyDescent="0.25">
      <c r="A212" s="51" t="s">
        <v>185</v>
      </c>
      <c r="B212" s="52"/>
      <c r="C212" s="240" t="s">
        <v>186</v>
      </c>
      <c r="D212" s="240"/>
      <c r="E212" s="241"/>
      <c r="F212" s="55" t="s">
        <v>26</v>
      </c>
      <c r="G212" s="56">
        <v>1</v>
      </c>
      <c r="H212" s="162" t="str">
        <f t="shared" ref="H212:H217" si="32">+F212</f>
        <v>ens</v>
      </c>
      <c r="I212" s="143"/>
      <c r="J212" s="72"/>
      <c r="K212" s="46">
        <f t="shared" ref="K212:K217" si="33">J212*G212</f>
        <v>0</v>
      </c>
      <c r="L212" s="140"/>
    </row>
    <row r="213" spans="1:24" s="6" customFormat="1" ht="15.75" customHeight="1" x14ac:dyDescent="0.25">
      <c r="A213" s="51" t="s">
        <v>187</v>
      </c>
      <c r="B213" s="52"/>
      <c r="C213" s="240" t="s">
        <v>188</v>
      </c>
      <c r="D213" s="240"/>
      <c r="E213" s="241"/>
      <c r="F213" s="55" t="s">
        <v>26</v>
      </c>
      <c r="G213" s="56">
        <v>1</v>
      </c>
      <c r="H213" s="162" t="str">
        <f t="shared" si="32"/>
        <v>ens</v>
      </c>
      <c r="I213" s="143"/>
      <c r="J213" s="72"/>
      <c r="K213" s="46">
        <f t="shared" si="33"/>
        <v>0</v>
      </c>
      <c r="L213" s="141"/>
      <c r="M213" s="9"/>
      <c r="N213" s="18"/>
      <c r="O213" s="19"/>
      <c r="P213" s="19"/>
      <c r="Q213" s="19"/>
      <c r="R213" s="19"/>
      <c r="S213" s="30"/>
      <c r="T213" s="30"/>
      <c r="U213" s="30"/>
      <c r="V213" s="30"/>
      <c r="W213" s="30"/>
      <c r="X213" s="30"/>
    </row>
    <row r="214" spans="1:24" s="6" customFormat="1" ht="15.75" customHeight="1" x14ac:dyDescent="0.25">
      <c r="A214" s="51" t="s">
        <v>189</v>
      </c>
      <c r="B214" s="52"/>
      <c r="C214" s="240" t="s">
        <v>190</v>
      </c>
      <c r="D214" s="240"/>
      <c r="E214" s="241"/>
      <c r="F214" s="55" t="s">
        <v>26</v>
      </c>
      <c r="G214" s="56">
        <v>1</v>
      </c>
      <c r="H214" s="162" t="str">
        <f t="shared" si="32"/>
        <v>ens</v>
      </c>
      <c r="I214" s="143"/>
      <c r="J214" s="72"/>
      <c r="K214" s="46">
        <f t="shared" si="33"/>
        <v>0</v>
      </c>
      <c r="L214" s="141"/>
      <c r="M214" s="9"/>
      <c r="N214" s="18"/>
      <c r="O214" s="19"/>
      <c r="P214" s="19"/>
      <c r="Q214" s="19"/>
      <c r="R214" s="19"/>
      <c r="S214" s="30"/>
      <c r="T214" s="30"/>
      <c r="U214" s="30"/>
      <c r="V214" s="30"/>
      <c r="W214" s="30"/>
      <c r="X214" s="30"/>
    </row>
    <row r="215" spans="1:24" s="30" customFormat="1" ht="15" customHeight="1" x14ac:dyDescent="0.25">
      <c r="A215" s="51" t="s">
        <v>191</v>
      </c>
      <c r="B215" s="52"/>
      <c r="C215" s="240" t="s">
        <v>192</v>
      </c>
      <c r="D215" s="240"/>
      <c r="E215" s="241"/>
      <c r="F215" s="55" t="s">
        <v>26</v>
      </c>
      <c r="G215" s="56">
        <v>1</v>
      </c>
      <c r="H215" s="162" t="str">
        <f t="shared" si="32"/>
        <v>ens</v>
      </c>
      <c r="I215" s="143"/>
      <c r="J215" s="72"/>
      <c r="K215" s="46">
        <f t="shared" si="33"/>
        <v>0</v>
      </c>
      <c r="L215" s="140"/>
    </row>
    <row r="216" spans="1:24" s="6" customFormat="1" ht="15.75" customHeight="1" x14ac:dyDescent="0.25">
      <c r="A216" s="51" t="s">
        <v>193</v>
      </c>
      <c r="B216" s="52"/>
      <c r="C216" s="240" t="s">
        <v>194</v>
      </c>
      <c r="D216" s="240"/>
      <c r="E216" s="241"/>
      <c r="F216" s="55" t="s">
        <v>26</v>
      </c>
      <c r="G216" s="56">
        <v>1</v>
      </c>
      <c r="H216" s="162" t="str">
        <f t="shared" si="32"/>
        <v>ens</v>
      </c>
      <c r="I216" s="143"/>
      <c r="J216" s="72"/>
      <c r="K216" s="46">
        <f t="shared" si="33"/>
        <v>0</v>
      </c>
      <c r="L216" s="141"/>
      <c r="M216" s="9"/>
      <c r="N216" s="18"/>
      <c r="O216" s="19"/>
      <c r="P216" s="19"/>
      <c r="Q216" s="19"/>
      <c r="R216" s="19"/>
      <c r="S216" s="30"/>
      <c r="T216" s="30"/>
      <c r="U216" s="30"/>
      <c r="V216" s="30"/>
      <c r="W216" s="30"/>
      <c r="X216" s="30"/>
    </row>
    <row r="217" spans="1:24" s="6" customFormat="1" ht="15.75" customHeight="1" x14ac:dyDescent="0.25">
      <c r="A217" s="51" t="s">
        <v>195</v>
      </c>
      <c r="B217" s="52"/>
      <c r="C217" s="240" t="s">
        <v>196</v>
      </c>
      <c r="D217" s="240"/>
      <c r="E217" s="241"/>
      <c r="F217" s="55" t="s">
        <v>26</v>
      </c>
      <c r="G217" s="56">
        <v>1</v>
      </c>
      <c r="H217" s="162" t="str">
        <f t="shared" si="32"/>
        <v>ens</v>
      </c>
      <c r="I217" s="143"/>
      <c r="J217" s="72"/>
      <c r="K217" s="46">
        <f t="shared" si="33"/>
        <v>0</v>
      </c>
      <c r="L217" s="141"/>
      <c r="M217" s="9"/>
      <c r="N217" s="18"/>
      <c r="O217" s="19"/>
      <c r="P217" s="19"/>
      <c r="Q217" s="19"/>
      <c r="R217" s="19"/>
      <c r="S217" s="30"/>
      <c r="T217" s="30"/>
      <c r="U217" s="30"/>
      <c r="V217" s="30"/>
      <c r="W217" s="30"/>
      <c r="X217" s="30"/>
    </row>
    <row r="218" spans="1:24" ht="15" customHeight="1" x14ac:dyDescent="0.25">
      <c r="A218" s="31"/>
      <c r="B218" s="24"/>
      <c r="C218" s="23"/>
      <c r="D218" s="23"/>
      <c r="E218" s="23"/>
      <c r="F218" s="40"/>
      <c r="G218" s="40"/>
      <c r="H218" s="151"/>
      <c r="I218" s="83"/>
      <c r="J218" s="68" t="s">
        <v>28</v>
      </c>
      <c r="K218" s="88">
        <f>SUM(K212:K217)</f>
        <v>0</v>
      </c>
      <c r="S218" s="30"/>
      <c r="T218" s="30"/>
      <c r="U218" s="30"/>
      <c r="V218" s="30"/>
      <c r="W218" s="30"/>
      <c r="X218" s="30"/>
    </row>
    <row r="219" spans="1:24" s="30" customFormat="1" ht="15" customHeight="1" x14ac:dyDescent="0.25">
      <c r="A219" s="32"/>
      <c r="B219" s="24"/>
      <c r="C219" s="23"/>
      <c r="D219" s="23"/>
      <c r="E219" s="23"/>
      <c r="F219" s="40"/>
      <c r="G219" s="40"/>
      <c r="H219" s="151"/>
      <c r="I219" s="23"/>
      <c r="J219" s="69"/>
      <c r="K219" s="33"/>
      <c r="L219" s="140"/>
    </row>
    <row r="220" spans="1:24" ht="39.75" customHeight="1" x14ac:dyDescent="0.25">
      <c r="A220" s="247" t="s">
        <v>197</v>
      </c>
      <c r="B220" s="248"/>
      <c r="C220" s="248"/>
      <c r="D220" s="248"/>
      <c r="E220" s="248"/>
      <c r="F220" s="248"/>
      <c r="G220" s="248"/>
      <c r="H220" s="152"/>
      <c r="I220" s="144"/>
      <c r="J220" s="64"/>
      <c r="K220" s="127">
        <f>K218</f>
        <v>0</v>
      </c>
      <c r="S220" s="30"/>
      <c r="T220" s="30"/>
      <c r="U220" s="30"/>
      <c r="V220" s="30"/>
      <c r="W220" s="30"/>
      <c r="X220" s="30"/>
    </row>
    <row r="221" spans="1:24" ht="15.75" x14ac:dyDescent="0.25">
      <c r="A221" s="17"/>
      <c r="B221" s="25"/>
      <c r="C221" s="25"/>
      <c r="D221" s="25"/>
      <c r="E221" s="25"/>
      <c r="F221" s="41"/>
      <c r="G221" s="41"/>
      <c r="H221" s="157"/>
      <c r="I221" s="25"/>
      <c r="J221" s="74"/>
      <c r="K221" s="26"/>
      <c r="N221" s="127"/>
      <c r="S221" s="30"/>
      <c r="T221" s="30"/>
      <c r="U221" s="30"/>
      <c r="V221" s="30"/>
      <c r="W221" s="30"/>
      <c r="X221" s="30"/>
    </row>
    <row r="222" spans="1:24" ht="15.75" x14ac:dyDescent="0.25">
      <c r="A222" s="282"/>
      <c r="B222" s="283"/>
      <c r="C222" s="283"/>
      <c r="D222" s="283"/>
      <c r="E222" s="284" t="s">
        <v>198</v>
      </c>
      <c r="F222" s="284"/>
      <c r="G222" s="284"/>
      <c r="H222" s="158"/>
      <c r="I222" s="145"/>
      <c r="J222" s="75"/>
      <c r="K222" s="86">
        <f>K220+K208+K167+K131+K102+K22</f>
        <v>0</v>
      </c>
      <c r="S222" s="30"/>
      <c r="T222" s="30"/>
      <c r="U222" s="30"/>
      <c r="V222" s="30"/>
      <c r="W222" s="30"/>
      <c r="X222" s="30"/>
    </row>
    <row r="223" spans="1:24" ht="20.25" x14ac:dyDescent="0.25">
      <c r="A223" s="22"/>
      <c r="B223" s="27"/>
      <c r="C223" s="27"/>
      <c r="D223" s="27"/>
      <c r="E223" s="285" t="s">
        <v>199</v>
      </c>
      <c r="F223" s="285"/>
      <c r="G223" s="285"/>
      <c r="H223" s="159"/>
      <c r="I223" s="146"/>
      <c r="J223" s="76"/>
      <c r="K223" s="79">
        <f>K222*0.2</f>
        <v>0</v>
      </c>
      <c r="S223" s="30"/>
      <c r="T223" s="30"/>
      <c r="U223" s="30"/>
      <c r="V223" s="30"/>
      <c r="W223" s="30"/>
      <c r="X223" s="30"/>
    </row>
    <row r="224" spans="1:24" ht="15.75" x14ac:dyDescent="0.25">
      <c r="A224" s="10"/>
      <c r="B224" s="28"/>
      <c r="C224" s="28"/>
      <c r="D224" s="28"/>
      <c r="E224" s="279" t="s">
        <v>200</v>
      </c>
      <c r="F224" s="279"/>
      <c r="G224" s="279"/>
      <c r="H224" s="160"/>
      <c r="I224" s="147"/>
      <c r="J224" s="77"/>
      <c r="K224" s="87">
        <f>K222+K223</f>
        <v>0</v>
      </c>
      <c r="S224" s="30"/>
      <c r="T224" s="30"/>
      <c r="U224" s="30"/>
      <c r="V224" s="30"/>
      <c r="W224" s="30"/>
      <c r="X224" s="30"/>
    </row>
    <row r="225" spans="1:24" ht="15" x14ac:dyDescent="0.25">
      <c r="S225" s="30"/>
      <c r="T225" s="30"/>
      <c r="U225" s="30"/>
      <c r="V225" s="30"/>
      <c r="W225" s="30"/>
      <c r="X225" s="30"/>
    </row>
    <row r="226" spans="1:24" ht="15" x14ac:dyDescent="0.25">
      <c r="A226" s="35"/>
      <c r="B226" s="35"/>
      <c r="C226" s="35"/>
      <c r="D226" s="35"/>
      <c r="E226" s="35"/>
      <c r="F226" s="35"/>
      <c r="G226" s="35"/>
      <c r="H226" s="35"/>
      <c r="S226" s="30"/>
      <c r="T226" s="30"/>
      <c r="U226" s="30"/>
      <c r="V226" s="30"/>
      <c r="W226" s="30"/>
      <c r="X226" s="30"/>
    </row>
    <row r="227" spans="1:24" ht="15" x14ac:dyDescent="0.25">
      <c r="A227" s="35"/>
      <c r="B227" s="35"/>
      <c r="C227" s="35"/>
      <c r="D227" s="35"/>
      <c r="E227" s="35"/>
      <c r="F227" s="35"/>
      <c r="G227" s="35"/>
      <c r="H227" s="35"/>
      <c r="S227" s="30"/>
      <c r="T227" s="30"/>
      <c r="U227" s="30"/>
      <c r="V227" s="30"/>
      <c r="W227" s="30"/>
      <c r="X227" s="30"/>
    </row>
    <row r="228" spans="1:24" ht="15" x14ac:dyDescent="0.25">
      <c r="S228" s="30"/>
      <c r="T228" s="30"/>
      <c r="U228" s="30"/>
      <c r="V228" s="30"/>
      <c r="W228" s="30"/>
      <c r="X228" s="30"/>
    </row>
    <row r="229" spans="1:24" ht="15" x14ac:dyDescent="0.25">
      <c r="S229" s="30"/>
      <c r="T229" s="30"/>
      <c r="U229" s="30"/>
      <c r="V229" s="30"/>
      <c r="W229" s="30"/>
      <c r="X229" s="30"/>
    </row>
    <row r="230" spans="1:24" ht="15" x14ac:dyDescent="0.25">
      <c r="S230" s="30"/>
      <c r="T230" s="30"/>
      <c r="U230" s="30"/>
      <c r="V230" s="30"/>
      <c r="W230" s="30"/>
      <c r="X230" s="30"/>
    </row>
    <row r="231" spans="1:24" ht="15" x14ac:dyDescent="0.25">
      <c r="S231" s="30"/>
      <c r="T231" s="30"/>
      <c r="U231" s="30"/>
      <c r="V231" s="30"/>
      <c r="W231" s="30"/>
      <c r="X231" s="30"/>
    </row>
    <row r="232" spans="1:24" ht="15" x14ac:dyDescent="0.25">
      <c r="S232" s="30"/>
      <c r="T232" s="30"/>
      <c r="U232" s="30"/>
      <c r="V232" s="30"/>
      <c r="W232" s="30"/>
      <c r="X232" s="30"/>
    </row>
    <row r="233" spans="1:24" ht="15" x14ac:dyDescent="0.25">
      <c r="S233" s="30"/>
      <c r="T233" s="30"/>
      <c r="U233" s="30"/>
      <c r="V233" s="30"/>
      <c r="W233" s="30"/>
      <c r="X233" s="30"/>
    </row>
    <row r="234" spans="1:24" ht="15" x14ac:dyDescent="0.25">
      <c r="S234" s="30"/>
      <c r="T234" s="30"/>
      <c r="U234" s="30"/>
      <c r="V234" s="30"/>
      <c r="W234" s="30"/>
      <c r="X234" s="30"/>
    </row>
    <row r="235" spans="1:24" ht="15" x14ac:dyDescent="0.25">
      <c r="S235" s="30"/>
      <c r="T235" s="30"/>
      <c r="U235" s="30"/>
      <c r="V235" s="30"/>
      <c r="W235" s="30"/>
      <c r="X235" s="30"/>
    </row>
    <row r="236" spans="1:24" ht="15" x14ac:dyDescent="0.25">
      <c r="S236" s="30"/>
      <c r="T236" s="30"/>
      <c r="U236" s="30"/>
      <c r="V236" s="30"/>
      <c r="W236" s="30"/>
      <c r="X236" s="30"/>
    </row>
    <row r="237" spans="1:24" ht="15" x14ac:dyDescent="0.25">
      <c r="S237" s="30"/>
      <c r="T237" s="30"/>
      <c r="U237" s="30"/>
      <c r="V237" s="30"/>
      <c r="W237" s="30"/>
      <c r="X237" s="30"/>
    </row>
    <row r="238" spans="1:24" ht="15" x14ac:dyDescent="0.25">
      <c r="S238" s="30"/>
      <c r="T238" s="30"/>
      <c r="U238" s="30"/>
      <c r="V238" s="30"/>
      <c r="W238" s="30"/>
      <c r="X238" s="30"/>
    </row>
    <row r="239" spans="1:24" ht="15" x14ac:dyDescent="0.25">
      <c r="S239" s="30"/>
      <c r="T239" s="30"/>
      <c r="U239" s="30"/>
      <c r="V239" s="30"/>
      <c r="W239" s="30"/>
      <c r="X239" s="30"/>
    </row>
    <row r="240" spans="1:24" ht="15" x14ac:dyDescent="0.25">
      <c r="S240" s="30"/>
      <c r="T240" s="30"/>
      <c r="U240" s="30"/>
      <c r="V240" s="30"/>
      <c r="W240" s="30"/>
      <c r="X240" s="30"/>
    </row>
    <row r="241" spans="19:24" ht="15" x14ac:dyDescent="0.25">
      <c r="S241" s="30"/>
      <c r="T241" s="30"/>
      <c r="U241" s="30"/>
      <c r="V241" s="30"/>
      <c r="W241" s="30"/>
      <c r="X241" s="30"/>
    </row>
    <row r="242" spans="19:24" ht="15" x14ac:dyDescent="0.25">
      <c r="S242" s="30"/>
      <c r="T242" s="30"/>
      <c r="U242" s="30"/>
      <c r="V242" s="30"/>
      <c r="W242" s="30"/>
      <c r="X242" s="30"/>
    </row>
  </sheetData>
  <mergeCells count="175">
    <mergeCell ref="C153:E153"/>
    <mergeCell ref="A167:G167"/>
    <mergeCell ref="C155:E155"/>
    <mergeCell ref="C156:E156"/>
    <mergeCell ref="C159:E159"/>
    <mergeCell ref="C161:E161"/>
    <mergeCell ref="C163:E163"/>
    <mergeCell ref="C164:E164"/>
    <mergeCell ref="B160:E160"/>
    <mergeCell ref="C162:E162"/>
    <mergeCell ref="C150:E150"/>
    <mergeCell ref="C138:E138"/>
    <mergeCell ref="C136:E136"/>
    <mergeCell ref="C137:E137"/>
    <mergeCell ref="C139:E139"/>
    <mergeCell ref="C143:E143"/>
    <mergeCell ref="B135:E135"/>
    <mergeCell ref="B151:E151"/>
    <mergeCell ref="C140:E140"/>
    <mergeCell ref="B133:E133"/>
    <mergeCell ref="C123:E123"/>
    <mergeCell ref="C124:E124"/>
    <mergeCell ref="C125:E125"/>
    <mergeCell ref="C126:E126"/>
    <mergeCell ref="C127:E127"/>
    <mergeCell ref="C128:E128"/>
    <mergeCell ref="C146:E146"/>
    <mergeCell ref="C147:E147"/>
    <mergeCell ref="B144:E144"/>
    <mergeCell ref="C68:E68"/>
    <mergeCell ref="C69:E69"/>
    <mergeCell ref="C70:E70"/>
    <mergeCell ref="B105:E105"/>
    <mergeCell ref="C96:E96"/>
    <mergeCell ref="C71:E71"/>
    <mergeCell ref="C81:E81"/>
    <mergeCell ref="C79:E79"/>
    <mergeCell ref="C87:E87"/>
    <mergeCell ref="C88:E88"/>
    <mergeCell ref="C89:E89"/>
    <mergeCell ref="A102:G102"/>
    <mergeCell ref="B104:E104"/>
    <mergeCell ref="C37:E37"/>
    <mergeCell ref="B26:E26"/>
    <mergeCell ref="B35:E35"/>
    <mergeCell ref="C30:E30"/>
    <mergeCell ref="C66:E66"/>
    <mergeCell ref="C53:E53"/>
    <mergeCell ref="C54:E54"/>
    <mergeCell ref="C55:E55"/>
    <mergeCell ref="C56:E56"/>
    <mergeCell ref="C45:E45"/>
    <mergeCell ref="C44:E44"/>
    <mergeCell ref="C49:E49"/>
    <mergeCell ref="C57:E57"/>
    <mergeCell ref="C58:E58"/>
    <mergeCell ref="C60:E60"/>
    <mergeCell ref="C59:E59"/>
    <mergeCell ref="C38:E38"/>
    <mergeCell ref="C42:E42"/>
    <mergeCell ref="C43:E43"/>
    <mergeCell ref="C48:E48"/>
    <mergeCell ref="C29:E29"/>
    <mergeCell ref="C47:E47"/>
    <mergeCell ref="C40:E40"/>
    <mergeCell ref="B24:E24"/>
    <mergeCell ref="C99:E99"/>
    <mergeCell ref="C80:E80"/>
    <mergeCell ref="C83:E83"/>
    <mergeCell ref="C84:E84"/>
    <mergeCell ref="C85:E85"/>
    <mergeCell ref="C67:E67"/>
    <mergeCell ref="C74:E74"/>
    <mergeCell ref="C76:E76"/>
    <mergeCell ref="C39:E39"/>
    <mergeCell ref="C82:E82"/>
    <mergeCell ref="C50:E50"/>
    <mergeCell ref="C51:E51"/>
    <mergeCell ref="C41:E41"/>
    <mergeCell ref="C46:E46"/>
    <mergeCell ref="C61:E61"/>
    <mergeCell ref="C62:E62"/>
    <mergeCell ref="C63:E63"/>
    <mergeCell ref="C64:E64"/>
    <mergeCell ref="C65:E65"/>
    <mergeCell ref="C28:E28"/>
    <mergeCell ref="C31:E31"/>
    <mergeCell ref="C78:E78"/>
    <mergeCell ref="C32:E32"/>
    <mergeCell ref="E224:G224"/>
    <mergeCell ref="A22:G22"/>
    <mergeCell ref="I22:J22"/>
    <mergeCell ref="B11:E11"/>
    <mergeCell ref="B13:E13"/>
    <mergeCell ref="B18:E18"/>
    <mergeCell ref="C14:E14"/>
    <mergeCell ref="C19:E19"/>
    <mergeCell ref="B210:E210"/>
    <mergeCell ref="A222:D222"/>
    <mergeCell ref="C216:E216"/>
    <mergeCell ref="C213:E213"/>
    <mergeCell ref="C212:E212"/>
    <mergeCell ref="C215:E215"/>
    <mergeCell ref="A131:G131"/>
    <mergeCell ref="B106:E106"/>
    <mergeCell ref="C115:E115"/>
    <mergeCell ref="C116:E116"/>
    <mergeCell ref="C117:E117"/>
    <mergeCell ref="C108:E108"/>
    <mergeCell ref="C109:E109"/>
    <mergeCell ref="A220:G220"/>
    <mergeCell ref="E222:G222"/>
    <mergeCell ref="E223:G223"/>
    <mergeCell ref="C195:E195"/>
    <mergeCell ref="C194:E194"/>
    <mergeCell ref="C196:E196"/>
    <mergeCell ref="C197:E197"/>
    <mergeCell ref="C198:E198"/>
    <mergeCell ref="C199:E199"/>
    <mergeCell ref="C200:E200"/>
    <mergeCell ref="C205:E205"/>
    <mergeCell ref="B169:E169"/>
    <mergeCell ref="B171:E171"/>
    <mergeCell ref="C172:E172"/>
    <mergeCell ref="C179:E179"/>
    <mergeCell ref="C180:E180"/>
    <mergeCell ref="C189:E189"/>
    <mergeCell ref="I6:K6"/>
    <mergeCell ref="A1:K2"/>
    <mergeCell ref="A4:K5"/>
    <mergeCell ref="A8:A9"/>
    <mergeCell ref="B8:E9"/>
    <mergeCell ref="F8:F9"/>
    <mergeCell ref="B173:E173"/>
    <mergeCell ref="B178:E178"/>
    <mergeCell ref="B182:E182"/>
    <mergeCell ref="C175:E175"/>
    <mergeCell ref="C176:E176"/>
    <mergeCell ref="A6:G6"/>
    <mergeCell ref="C110:E110"/>
    <mergeCell ref="C112:E112"/>
    <mergeCell ref="C113:E113"/>
    <mergeCell ref="C118:E118"/>
    <mergeCell ref="C119:E119"/>
    <mergeCell ref="C120:E120"/>
    <mergeCell ref="C121:E121"/>
    <mergeCell ref="C122:E122"/>
    <mergeCell ref="C72:E72"/>
    <mergeCell ref="C90:E90"/>
    <mergeCell ref="B93:E93"/>
    <mergeCell ref="B97:E97"/>
    <mergeCell ref="G8:G9"/>
    <mergeCell ref="H8:H9"/>
    <mergeCell ref="I8:I9"/>
    <mergeCell ref="J8:J9"/>
    <mergeCell ref="K8:K9"/>
    <mergeCell ref="C15:E15"/>
    <mergeCell ref="C217:E217"/>
    <mergeCell ref="C95:E95"/>
    <mergeCell ref="C98:E98"/>
    <mergeCell ref="C214:E214"/>
    <mergeCell ref="B12:E12"/>
    <mergeCell ref="B25:E25"/>
    <mergeCell ref="B134:E134"/>
    <mergeCell ref="B170:E170"/>
    <mergeCell ref="B211:E211"/>
    <mergeCell ref="B188:E188"/>
    <mergeCell ref="B203:E203"/>
    <mergeCell ref="A208:G208"/>
    <mergeCell ref="C184:E184"/>
    <mergeCell ref="C186:E186"/>
    <mergeCell ref="C185:E185"/>
    <mergeCell ref="C191:E191"/>
    <mergeCell ref="C190:E190"/>
    <mergeCell ref="C192:E192"/>
  </mergeCells>
  <phoneticPr fontId="14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60" fitToHeight="0" orientation="portrait" r:id="rId1"/>
  <headerFooter>
    <oddFooter>&amp;L&amp;F&amp;C&amp;A&amp;RPage &amp;P sur &amp;N</oddFooter>
  </headerFooter>
  <rowBreaks count="1" manualBreakCount="1">
    <brk id="8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aaf2076-8a3c-4571-84c6-a093b98ea192">
      <Terms xmlns="http://schemas.microsoft.com/office/infopath/2007/PartnerControls"/>
    </lcf76f155ced4ddcb4097134ff3c332f>
    <TaxCatchAll xmlns="ade0bd9f-f925-445c-a477-f11f9e5a6d5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831BCD425B874F9F5C059D881BE820" ma:contentTypeVersion="12" ma:contentTypeDescription="Crée un document." ma:contentTypeScope="" ma:versionID="a7df9eac079cb3499aca62ad30585a64">
  <xsd:schema xmlns:xsd="http://www.w3.org/2001/XMLSchema" xmlns:xs="http://www.w3.org/2001/XMLSchema" xmlns:p="http://schemas.microsoft.com/office/2006/metadata/properties" xmlns:ns2="aaaf2076-8a3c-4571-84c6-a093b98ea192" xmlns:ns3="ade0bd9f-f925-445c-a477-f11f9e5a6d51" targetNamespace="http://schemas.microsoft.com/office/2006/metadata/properties" ma:root="true" ma:fieldsID="108a5e8bfcfee0f74e08aa37d5dacd50" ns2:_="" ns3:_="">
    <xsd:import namespace="aaaf2076-8a3c-4571-84c6-a093b98ea192"/>
    <xsd:import namespace="ade0bd9f-f925-445c-a477-f11f9e5a6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f2076-8a3c-4571-84c6-a093b98ea1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0bd9f-f925-445c-a477-f11f9e5a6d5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a6bb508-0142-4e58-8223-6c4326875b42}" ma:internalName="TaxCatchAll" ma:showField="CatchAllData" ma:web="ade0bd9f-f925-445c-a477-f11f9e5a6d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BC7030-67CA-4672-BFA2-38A45B3EA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AEC1AE-C23C-403C-8C87-BCD32B9FB3EE}">
  <ds:schemaRefs>
    <ds:schemaRef ds:uri="http://schemas.microsoft.com/office/2006/metadata/properties"/>
    <ds:schemaRef ds:uri="http://schemas.microsoft.com/office/infopath/2007/PartnerControls"/>
    <ds:schemaRef ds:uri="aaaf2076-8a3c-4571-84c6-a093b98ea192"/>
    <ds:schemaRef ds:uri="ade0bd9f-f925-445c-a477-f11f9e5a6d51"/>
  </ds:schemaRefs>
</ds:datastoreItem>
</file>

<file path=customXml/itemProps3.xml><?xml version="1.0" encoding="utf-8"?>
<ds:datastoreItem xmlns:ds="http://schemas.openxmlformats.org/officeDocument/2006/customXml" ds:itemID="{B093C844-0F6F-48D9-8F3F-AE9A1D24D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af2076-8a3c-4571-84c6-a093b98ea192"/>
    <ds:schemaRef ds:uri="ade0bd9f-f925-445c-a477-f11f9e5a6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CVC</vt:lpstr>
      <vt:lpstr>'LOT CVC'!Impression_des_titres</vt:lpstr>
      <vt:lpstr>'LOT CVC'!Zone_d_impression</vt:lpstr>
      <vt:lpstr>PDG!Zone_d_impression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Aurélie PARIS</dc:creator>
  <cp:keywords/>
  <dc:description/>
  <cp:lastModifiedBy>PINARD Sophie</cp:lastModifiedBy>
  <cp:revision/>
  <dcterms:created xsi:type="dcterms:W3CDTF">2023-12-04T09:17:00Z</dcterms:created>
  <dcterms:modified xsi:type="dcterms:W3CDTF">2025-09-18T13:37:33Z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0x010100B4831BCD425B874F9F5C059D881BE820</vt:lpwstr>
  </property>
  <property fmtid="{D5CDD505-2E9C-101B-9397-08002B2CF9AE}" pid="3" name="MediaServiceImageTags">
    <vt:lpwstr/>
  </property>
</Properties>
</file>